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5A690633-9EE4-4414-AC7C-122C4C856A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6"/>
  <c r="Z39" i="6" s="1"/>
  <c r="Z39" i="7"/>
  <c r="Y39" i="7"/>
  <c r="Z39" i="8"/>
  <c r="Y39" i="8"/>
  <c r="Z39" i="9"/>
  <c r="Z39" i="10"/>
  <c r="Z39" i="11"/>
  <c r="Z39" i="12"/>
  <c r="Y39" i="12"/>
  <c r="Z39" i="13"/>
  <c r="Y39" i="13"/>
  <c r="Z39" i="14"/>
  <c r="Y39" i="14"/>
  <c r="Z39" i="15"/>
  <c r="Z39" i="16"/>
  <c r="Z39" i="17"/>
  <c r="Y39" i="17"/>
  <c r="Z39" i="18"/>
  <c r="Z39" i="19"/>
  <c r="Z39" i="20"/>
  <c r="Z39" i="21"/>
  <c r="Z39" i="22"/>
  <c r="Y39" i="22"/>
  <c r="Z39" i="23"/>
  <c r="Y39" i="23"/>
  <c r="Z39" i="24"/>
  <c r="Y39" i="24"/>
  <c r="Z39" i="25"/>
  <c r="Z39" i="26"/>
  <c r="Z39" i="27"/>
  <c r="Z39" i="28"/>
  <c r="Z39" i="29"/>
  <c r="Y39" i="29"/>
  <c r="Z39" i="30"/>
  <c r="Y39" i="30"/>
  <c r="Z39" i="31"/>
  <c r="Z39" i="32"/>
  <c r="Z39" i="33"/>
  <c r="Z39" i="34"/>
  <c r="Y39" i="34"/>
  <c r="Z39" i="35"/>
  <c r="Y39" i="35"/>
  <c r="Y39" i="36"/>
  <c r="Z39" i="36" s="1"/>
  <c r="Z39" i="37"/>
  <c r="Y39" i="37"/>
  <c r="Z39" i="38"/>
  <c r="Z39" i="39"/>
  <c r="Y39" i="39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J39" i="35"/>
  <c r="W39" i="36"/>
  <c r="J39" i="36"/>
  <c r="W39" i="37"/>
  <c r="J39" i="37"/>
  <c r="W39" i="38"/>
  <c r="Y39" i="38" s="1"/>
  <c r="J39" i="38"/>
  <c r="W39" i="39"/>
  <c r="J39" i="39"/>
  <c r="W39" i="40"/>
  <c r="Y39" i="40" s="1"/>
  <c r="Z39" i="40" s="1"/>
  <c r="J39" i="40"/>
  <c r="W39" i="1"/>
  <c r="Y39" i="1" s="1"/>
  <c r="J39" i="1"/>
  <c r="W38" i="2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I38" i="24" s="1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K38" i="25" s="1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M38" i="26" s="1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O38" i="27" s="1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Q38" i="28" s="1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S38" i="29" s="1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U38" i="30" s="1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K38" i="31" s="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Q38" i="38" s="1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S17" i="18"/>
  <c r="R17" i="18"/>
  <c r="R38" i="18" s="1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T17" i="19"/>
  <c r="T38" i="19" s="1"/>
  <c r="S17" i="19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W17" i="2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C17" i="2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D38" i="22" s="1"/>
  <c r="D40" i="22" s="1"/>
  <c r="C17" i="22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G17" i="23"/>
  <c r="G38" i="23" s="1"/>
  <c r="G40" i="23" s="1"/>
  <c r="H39" i="23" s="1"/>
  <c r="F17" i="23"/>
  <c r="E17" i="23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J17" i="25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L17" i="26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N17" i="27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P17" i="28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C17" i="31"/>
  <c r="C38" i="31" s="1"/>
  <c r="C40" i="31" s="1"/>
  <c r="AA17" i="32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G17" i="32"/>
  <c r="F17" i="32"/>
  <c r="E17" i="32"/>
  <c r="E38" i="32" s="1"/>
  <c r="E40" i="32" s="1"/>
  <c r="D17" i="32"/>
  <c r="C17" i="32"/>
  <c r="C38" i="32" s="1"/>
  <c r="C40" i="32" s="1"/>
  <c r="AA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H17" i="33"/>
  <c r="H38" i="33" s="1"/>
  <c r="G17" i="33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N17" i="36"/>
  <c r="N38" i="36" s="1"/>
  <c r="M17" i="36"/>
  <c r="L17" i="36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N17" i="37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P17" i="38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U17" i="39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Z17" i="1"/>
  <c r="Y17" i="1"/>
  <c r="X17" i="1"/>
  <c r="X38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D38" i="1" s="1"/>
  <c r="D40" i="1" s="1"/>
  <c r="C17" i="1"/>
  <c r="Z17" i="29" l="1"/>
  <c r="X38" i="29"/>
  <c r="U38" i="39"/>
  <c r="H40" i="23"/>
  <c r="I39" i="23" s="1"/>
  <c r="I40" i="23" s="1"/>
  <c r="Z17" i="21"/>
  <c r="X38" i="21"/>
  <c r="Z17" i="11"/>
  <c r="X38" i="11"/>
  <c r="E38" i="1"/>
  <c r="E40" i="1" s="1"/>
  <c r="AA38" i="1"/>
  <c r="AA40" i="1" s="1"/>
  <c r="X38" i="40"/>
  <c r="X40" i="40" s="1"/>
  <c r="V38" i="39"/>
  <c r="S38" i="38"/>
  <c r="Q38" i="37"/>
  <c r="O38" i="36"/>
  <c r="M38" i="35"/>
  <c r="K38" i="34"/>
  <c r="I38" i="33"/>
  <c r="F38" i="32"/>
  <c r="F40" i="32" s="1"/>
  <c r="D38" i="31"/>
  <c r="D40" i="31" s="1"/>
  <c r="Z17" i="31"/>
  <c r="K38" i="24"/>
  <c r="H38" i="23"/>
  <c r="E38" i="22"/>
  <c r="E40" i="22" s="1"/>
  <c r="C38" i="21"/>
  <c r="C40" i="21" s="1"/>
  <c r="Y38" i="21"/>
  <c r="Y40" i="21" s="1"/>
  <c r="W38" i="20"/>
  <c r="U38" i="19"/>
  <c r="S38" i="18"/>
  <c r="Q38" i="17"/>
  <c r="N38" i="16"/>
  <c r="F38" i="23"/>
  <c r="F40" i="23" s="1"/>
  <c r="Z17" i="40"/>
  <c r="Y38" i="40"/>
  <c r="P38" i="36"/>
  <c r="G38" i="32"/>
  <c r="G40" i="32" s="1"/>
  <c r="H39" i="32" s="1"/>
  <c r="H40" i="32" s="1"/>
  <c r="I39" i="32" s="1"/>
  <c r="I40" i="32" s="1"/>
  <c r="J40" i="32" s="1"/>
  <c r="E38" i="31"/>
  <c r="E40" i="31" s="1"/>
  <c r="AA38" i="31"/>
  <c r="AA40" i="31" s="1"/>
  <c r="X38" i="30"/>
  <c r="V38" i="29"/>
  <c r="T38" i="28"/>
  <c r="R38" i="27"/>
  <c r="P38" i="26"/>
  <c r="N38" i="25"/>
  <c r="L38" i="24"/>
  <c r="I38" i="23"/>
  <c r="F38" i="22"/>
  <c r="F40" i="22" s="1"/>
  <c r="D38" i="21"/>
  <c r="D40" i="21" s="1"/>
  <c r="AA38" i="21"/>
  <c r="AA40" i="21" s="1"/>
  <c r="Z17" i="20"/>
  <c r="X38" i="20"/>
  <c r="V38" i="19"/>
  <c r="T38" i="18"/>
  <c r="R38" i="17"/>
  <c r="O38" i="16"/>
  <c r="L38" i="15"/>
  <c r="J38" i="14"/>
  <c r="H38" i="13"/>
  <c r="H40" i="13" s="1"/>
  <c r="I39" i="13" s="1"/>
  <c r="I40" i="13" s="1"/>
  <c r="F38" i="12"/>
  <c r="F40" i="12" s="1"/>
  <c r="D38" i="11"/>
  <c r="D40" i="11" s="1"/>
  <c r="AA38" i="11"/>
  <c r="AA40" i="11" s="1"/>
  <c r="Z17" i="10"/>
  <c r="X38" i="10"/>
  <c r="V38" i="9"/>
  <c r="H40" i="3"/>
  <c r="I39" i="3" s="1"/>
  <c r="I40" i="3" s="1"/>
  <c r="Z17" i="9"/>
  <c r="X40" i="38"/>
  <c r="Z17" i="38"/>
  <c r="Y38" i="38"/>
  <c r="Y40" i="38" s="1"/>
  <c r="T38" i="16"/>
  <c r="M38" i="13"/>
  <c r="K38" i="12"/>
  <c r="I38" i="11"/>
  <c r="G38" i="10"/>
  <c r="G40" i="10" s="1"/>
  <c r="H39" i="10" s="1"/>
  <c r="H40" i="10" s="1"/>
  <c r="I39" i="10" s="1"/>
  <c r="I40" i="10" s="1"/>
  <c r="J40" i="10" s="1"/>
  <c r="E38" i="9"/>
  <c r="E40" i="9" s="1"/>
  <c r="X40" i="8"/>
  <c r="Z40" i="8" s="1"/>
  <c r="Z38" i="8"/>
  <c r="Z38" i="19"/>
  <c r="X40" i="19"/>
  <c r="Z40" i="19" s="1"/>
  <c r="H40" i="39"/>
  <c r="I39" i="39" s="1"/>
  <c r="I40" i="39" s="1"/>
  <c r="K39" i="39" s="1"/>
  <c r="M38" i="32"/>
  <c r="H38" i="30"/>
  <c r="H40" i="30" s="1"/>
  <c r="I39" i="30" s="1"/>
  <c r="I40" i="30" s="1"/>
  <c r="F38" i="29"/>
  <c r="F40" i="29" s="1"/>
  <c r="D38" i="28"/>
  <c r="D40" i="28" s="1"/>
  <c r="AA38" i="28"/>
  <c r="AA40" i="28" s="1"/>
  <c r="V38" i="26"/>
  <c r="T38" i="25"/>
  <c r="Z38" i="17"/>
  <c r="X40" i="17"/>
  <c r="Z40" i="17" s="1"/>
  <c r="C38" i="8"/>
  <c r="C40" i="8" s="1"/>
  <c r="Y38" i="8"/>
  <c r="Y40" i="8" s="1"/>
  <c r="V38" i="7"/>
  <c r="S38" i="6"/>
  <c r="Q38" i="5"/>
  <c r="O38" i="4"/>
  <c r="M38" i="3"/>
  <c r="K38" i="2"/>
  <c r="Z27" i="38"/>
  <c r="H40" i="11"/>
  <c r="I39" i="11" s="1"/>
  <c r="I40" i="11" s="1"/>
  <c r="H40" i="19"/>
  <c r="I39" i="19" s="1"/>
  <c r="I40" i="19" s="1"/>
  <c r="J40" i="19" s="1"/>
  <c r="H40" i="9"/>
  <c r="I39" i="9" s="1"/>
  <c r="I40" i="9" s="1"/>
  <c r="J40" i="9" s="1"/>
  <c r="Z17" i="26"/>
  <c r="X38" i="26"/>
  <c r="T38" i="24"/>
  <c r="Q38" i="23"/>
  <c r="N38" i="22"/>
  <c r="L38" i="21"/>
  <c r="J38" i="20"/>
  <c r="H38" i="19"/>
  <c r="F38" i="18"/>
  <c r="F40" i="18" s="1"/>
  <c r="D38" i="17"/>
  <c r="D40" i="17" s="1"/>
  <c r="W38" i="16"/>
  <c r="T38" i="15"/>
  <c r="R38" i="14"/>
  <c r="P38" i="13"/>
  <c r="N38" i="12"/>
  <c r="L38" i="11"/>
  <c r="J38" i="10"/>
  <c r="H38" i="9"/>
  <c r="Z38" i="7"/>
  <c r="X40" i="7"/>
  <c r="Z40" i="7" s="1"/>
  <c r="Z27" i="37"/>
  <c r="Z17" i="18"/>
  <c r="X38" i="18"/>
  <c r="Z38" i="27"/>
  <c r="Y40" i="27"/>
  <c r="Z17" i="36"/>
  <c r="X38" i="36"/>
  <c r="H40" i="38"/>
  <c r="I39" i="38" s="1"/>
  <c r="I40" i="38" s="1"/>
  <c r="K39" i="38" s="1"/>
  <c r="H40" i="28"/>
  <c r="I39" i="28" s="1"/>
  <c r="I40" i="28" s="1"/>
  <c r="H40" i="18"/>
  <c r="I39" i="18" s="1"/>
  <c r="I40" i="18" s="1"/>
  <c r="X40" i="16"/>
  <c r="Z40" i="16" s="1"/>
  <c r="Z38" i="16"/>
  <c r="Z17" i="25"/>
  <c r="X38" i="25"/>
  <c r="H40" i="8"/>
  <c r="I39" i="8" s="1"/>
  <c r="I40" i="8" s="1"/>
  <c r="Z27" i="36"/>
  <c r="X40" i="6"/>
  <c r="Z17" i="6"/>
  <c r="Y38" i="6"/>
  <c r="Y40" i="6" s="1"/>
  <c r="Z38" i="24"/>
  <c r="X40" i="24"/>
  <c r="Z40" i="24" s="1"/>
  <c r="X38" i="15"/>
  <c r="Z17" i="15"/>
  <c r="H40" i="36"/>
  <c r="I39" i="36" s="1"/>
  <c r="I40" i="36" s="1"/>
  <c r="K39" i="36" s="1"/>
  <c r="H40" i="26"/>
  <c r="I39" i="26" s="1"/>
  <c r="I40" i="26" s="1"/>
  <c r="J40" i="26" s="1"/>
  <c r="Y40" i="15"/>
  <c r="H40" i="7"/>
  <c r="I39" i="7" s="1"/>
  <c r="I40" i="7" s="1"/>
  <c r="J40" i="7" s="1"/>
  <c r="Z17" i="35"/>
  <c r="X38" i="35"/>
  <c r="Z17" i="4"/>
  <c r="X38" i="4"/>
  <c r="Z17" i="39"/>
  <c r="E38" i="39"/>
  <c r="E40" i="39" s="1"/>
  <c r="Z17" i="28"/>
  <c r="X38" i="28"/>
  <c r="Z17" i="16"/>
  <c r="Z17" i="34"/>
  <c r="X38" i="34"/>
  <c r="Z38" i="33"/>
  <c r="X40" i="33"/>
  <c r="Z40" i="33" s="1"/>
  <c r="Z38" i="23"/>
  <c r="X40" i="23"/>
  <c r="Z40" i="23" s="1"/>
  <c r="Z17" i="14"/>
  <c r="Y38" i="14"/>
  <c r="Y40" i="14" s="1"/>
  <c r="V38" i="22"/>
  <c r="I40" i="6"/>
  <c r="J40" i="6" s="1"/>
  <c r="Y40" i="4"/>
  <c r="Z38" i="39"/>
  <c r="X40" i="39"/>
  <c r="Z40" i="39" s="1"/>
  <c r="Z38" i="9"/>
  <c r="X40" i="9"/>
  <c r="Z40" i="9" s="1"/>
  <c r="X40" i="14"/>
  <c r="Z17" i="33"/>
  <c r="Z17" i="13"/>
  <c r="X38" i="13"/>
  <c r="W38" i="1"/>
  <c r="R38" i="39"/>
  <c r="AA38" i="33"/>
  <c r="AA40" i="33" s="1"/>
  <c r="X38" i="32"/>
  <c r="S38" i="30"/>
  <c r="Q38" i="29"/>
  <c r="O38" i="28"/>
  <c r="M38" i="27"/>
  <c r="K38" i="26"/>
  <c r="I38" i="25"/>
  <c r="I40" i="25" s="1"/>
  <c r="Z17" i="23"/>
  <c r="H40" i="15"/>
  <c r="I39" i="15" s="1"/>
  <c r="I40" i="15" s="1"/>
  <c r="J40" i="15" s="1"/>
  <c r="Z17" i="3"/>
  <c r="X38" i="3"/>
  <c r="Z38" i="1"/>
  <c r="X40" i="1"/>
  <c r="Z40" i="1" s="1"/>
  <c r="U38" i="40"/>
  <c r="P38" i="38"/>
  <c r="H38" i="32"/>
  <c r="Z17" i="30"/>
  <c r="Y38" i="30"/>
  <c r="Y40" i="30" s="1"/>
  <c r="N38" i="37"/>
  <c r="L38" i="36"/>
  <c r="J38" i="35"/>
  <c r="H38" i="34"/>
  <c r="H40" i="34" s="1"/>
  <c r="I39" i="34" s="1"/>
  <c r="I40" i="34" s="1"/>
  <c r="F38" i="33"/>
  <c r="F40" i="33" s="1"/>
  <c r="Z17" i="32"/>
  <c r="Y38" i="32"/>
  <c r="Y40" i="32" s="1"/>
  <c r="W38" i="31"/>
  <c r="P38" i="28"/>
  <c r="N38" i="27"/>
  <c r="L38" i="26"/>
  <c r="J38" i="25"/>
  <c r="H38" i="24"/>
  <c r="H40" i="24" s="1"/>
  <c r="I39" i="24" s="1"/>
  <c r="I40" i="24" s="1"/>
  <c r="E38" i="23"/>
  <c r="E40" i="23" s="1"/>
  <c r="AA38" i="23"/>
  <c r="AA40" i="23" s="1"/>
  <c r="X38" i="22"/>
  <c r="V38" i="21"/>
  <c r="T38" i="20"/>
  <c r="R38" i="19"/>
  <c r="P38" i="18"/>
  <c r="N38" i="17"/>
  <c r="K38" i="16"/>
  <c r="H38" i="15"/>
  <c r="F38" i="14"/>
  <c r="F40" i="14" s="1"/>
  <c r="D38" i="13"/>
  <c r="D40" i="13" s="1"/>
  <c r="AA38" i="13"/>
  <c r="AA40" i="13" s="1"/>
  <c r="I40" i="5"/>
  <c r="J40" i="5" s="1"/>
  <c r="C38" i="1"/>
  <c r="C40" i="1" s="1"/>
  <c r="Y38" i="1"/>
  <c r="Y40" i="1" s="1"/>
  <c r="V38" i="40"/>
  <c r="O38" i="37"/>
  <c r="M38" i="36"/>
  <c r="K38" i="35"/>
  <c r="I38" i="34"/>
  <c r="G38" i="33"/>
  <c r="G40" i="33" s="1"/>
  <c r="H39" i="33" s="1"/>
  <c r="H40" i="33" s="1"/>
  <c r="I39" i="33" s="1"/>
  <c r="I40" i="33" s="1"/>
  <c r="J40" i="33" s="1"/>
  <c r="D38" i="32"/>
  <c r="D40" i="32" s="1"/>
  <c r="AA38" i="32"/>
  <c r="AA40" i="32" s="1"/>
  <c r="X38" i="31"/>
  <c r="C38" i="22"/>
  <c r="C40" i="22" s="1"/>
  <c r="W38" i="21"/>
  <c r="U38" i="20"/>
  <c r="S38" i="19"/>
  <c r="Q38" i="18"/>
  <c r="H40" i="14"/>
  <c r="I39" i="14" s="1"/>
  <c r="I40" i="14" s="1"/>
  <c r="K39" i="14" s="1"/>
  <c r="P38" i="8"/>
  <c r="Z17" i="2"/>
  <c r="X38" i="2"/>
  <c r="Z17" i="27"/>
  <c r="Z17" i="5"/>
  <c r="Z27" i="35"/>
  <c r="X38" i="27"/>
  <c r="X40" i="27" s="1"/>
  <c r="X38" i="37"/>
  <c r="Z27" i="5"/>
  <c r="Z17" i="22"/>
  <c r="Z17" i="12"/>
  <c r="X38" i="5"/>
  <c r="Z17" i="19"/>
  <c r="Z27" i="31"/>
  <c r="Z27" i="11"/>
  <c r="X38" i="12"/>
  <c r="Y38" i="22"/>
  <c r="Y40" i="22" s="1"/>
  <c r="J40" i="37"/>
  <c r="K39" i="37"/>
  <c r="J40" i="27"/>
  <c r="K39" i="27"/>
  <c r="J40" i="22"/>
  <c r="K39" i="22"/>
  <c r="J40" i="12"/>
  <c r="K39" i="12"/>
  <c r="J40" i="2"/>
  <c r="K39" i="2"/>
  <c r="K39" i="1"/>
  <c r="J40" i="1"/>
  <c r="J40" i="31"/>
  <c r="K39" i="31"/>
  <c r="J40" i="4"/>
  <c r="K39" i="4"/>
  <c r="J40" i="16"/>
  <c r="K39" i="16"/>
  <c r="J40" i="11"/>
  <c r="K39" i="11"/>
  <c r="J40" i="28"/>
  <c r="K39" i="28"/>
  <c r="J40" i="23"/>
  <c r="K39" i="23"/>
  <c r="J40" i="18"/>
  <c r="K39" i="18"/>
  <c r="J40" i="40"/>
  <c r="K39" i="40"/>
  <c r="J40" i="35"/>
  <c r="K39" i="35"/>
  <c r="J40" i="8"/>
  <c r="K39" i="8"/>
  <c r="J40" i="3"/>
  <c r="K39" i="3"/>
  <c r="J40" i="20"/>
  <c r="K39" i="20"/>
  <c r="K39" i="15"/>
  <c r="K39" i="29"/>
  <c r="K39" i="21"/>
  <c r="K39" i="17"/>
  <c r="J40" i="30" l="1"/>
  <c r="K39" i="30"/>
  <c r="J40" i="13"/>
  <c r="K39" i="13"/>
  <c r="J40" i="24"/>
  <c r="K39" i="24"/>
  <c r="J40" i="25"/>
  <c r="K39" i="25"/>
  <c r="N39" i="25" s="1"/>
  <c r="K39" i="34"/>
  <c r="J40" i="34"/>
  <c r="Z38" i="5"/>
  <c r="X40" i="5"/>
  <c r="Z40" i="5" s="1"/>
  <c r="Z38" i="36"/>
  <c r="X40" i="36"/>
  <c r="Z40" i="36" s="1"/>
  <c r="Z38" i="10"/>
  <c r="X40" i="10"/>
  <c r="Z40" i="10" s="1"/>
  <c r="Z38" i="30"/>
  <c r="X40" i="30"/>
  <c r="Z40" i="30" s="1"/>
  <c r="Z38" i="15"/>
  <c r="X40" i="15"/>
  <c r="Z40" i="15" s="1"/>
  <c r="K39" i="26"/>
  <c r="N39" i="26" s="1"/>
  <c r="Z38" i="2"/>
  <c r="X40" i="2"/>
  <c r="Z40" i="2" s="1"/>
  <c r="K39" i="7"/>
  <c r="J40" i="38"/>
  <c r="J40" i="39"/>
  <c r="Z40" i="27"/>
  <c r="Z38" i="6"/>
  <c r="K39" i="9"/>
  <c r="Z38" i="28"/>
  <c r="X40" i="28"/>
  <c r="Z40" i="28" s="1"/>
  <c r="Z38" i="21"/>
  <c r="X40" i="21"/>
  <c r="Z40" i="21" s="1"/>
  <c r="Z38" i="26"/>
  <c r="X40" i="26"/>
  <c r="Z40" i="26" s="1"/>
  <c r="Z38" i="32"/>
  <c r="X40" i="32"/>
  <c r="Z40" i="32" s="1"/>
  <c r="Z40" i="6"/>
  <c r="Z38" i="34"/>
  <c r="X40" i="34"/>
  <c r="Z40" i="34" s="1"/>
  <c r="J40" i="36"/>
  <c r="Z38" i="20"/>
  <c r="X40" i="20"/>
  <c r="Z40" i="20" s="1"/>
  <c r="K39" i="32"/>
  <c r="Z38" i="4"/>
  <c r="X40" i="4"/>
  <c r="Z40" i="4" s="1"/>
  <c r="X40" i="37"/>
  <c r="Z40" i="37" s="1"/>
  <c r="Z38" i="37"/>
  <c r="Z38" i="40"/>
  <c r="Y40" i="40"/>
  <c r="Z40" i="40" s="1"/>
  <c r="Z38" i="11"/>
  <c r="X40" i="11"/>
  <c r="Z40" i="11" s="1"/>
  <c r="Z38" i="13"/>
  <c r="X40" i="13"/>
  <c r="Z40" i="13" s="1"/>
  <c r="J40" i="14"/>
  <c r="K39" i="33"/>
  <c r="N39" i="33" s="1"/>
  <c r="Z38" i="31"/>
  <c r="X40" i="31"/>
  <c r="Z40" i="31" s="1"/>
  <c r="Z40" i="38"/>
  <c r="Z38" i="29"/>
  <c r="X40" i="29"/>
  <c r="Z40" i="29" s="1"/>
  <c r="Z38" i="3"/>
  <c r="X40" i="3"/>
  <c r="Z40" i="3" s="1"/>
  <c r="Z38" i="35"/>
  <c r="X40" i="35"/>
  <c r="Z40" i="35" s="1"/>
  <c r="Z38" i="18"/>
  <c r="X40" i="18"/>
  <c r="Z40" i="18" s="1"/>
  <c r="K39" i="5"/>
  <c r="Z38" i="25"/>
  <c r="X40" i="25"/>
  <c r="Z40" i="25" s="1"/>
  <c r="Z40" i="14"/>
  <c r="K39" i="19"/>
  <c r="Z38" i="14"/>
  <c r="Z38" i="38"/>
  <c r="X40" i="12"/>
  <c r="Z40" i="12" s="1"/>
  <c r="Z38" i="12"/>
  <c r="Z38" i="22"/>
  <c r="X40" i="22"/>
  <c r="Z40" i="22" s="1"/>
  <c r="K39" i="10"/>
  <c r="N39" i="10" s="1"/>
  <c r="K39" i="6"/>
  <c r="N39" i="6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35"/>
  <c r="K40" i="35"/>
  <c r="L39" i="35" s="1"/>
  <c r="L40" i="35" s="1"/>
  <c r="M39" i="35" s="1"/>
  <c r="M40" i="35" s="1"/>
  <c r="N39" i="24"/>
  <c r="K40" i="24"/>
  <c r="L39" i="24" s="1"/>
  <c r="L40" i="24" s="1"/>
  <c r="M39" i="24" s="1"/>
  <c r="M40" i="24" s="1"/>
  <c r="N39" i="34"/>
  <c r="K40" i="34"/>
  <c r="L39" i="34" s="1"/>
  <c r="L40" i="34" s="1"/>
  <c r="M39" i="34" s="1"/>
  <c r="M40" i="34" s="1"/>
  <c r="N39" i="32"/>
  <c r="K40" i="32"/>
  <c r="L39" i="32" s="1"/>
  <c r="L40" i="32" s="1"/>
  <c r="M39" i="32" s="1"/>
  <c r="M40" i="32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21"/>
  <c r="K40" i="21"/>
  <c r="L39" i="21" s="1"/>
  <c r="L40" i="21" s="1"/>
  <c r="M39" i="21" s="1"/>
  <c r="M40" i="21" s="1"/>
  <c r="N39" i="38"/>
  <c r="K40" i="38"/>
  <c r="L39" i="38" s="1"/>
  <c r="L40" i="38" s="1"/>
  <c r="M39" i="38" s="1"/>
  <c r="M40" i="38" s="1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27"/>
  <c r="K40" i="27"/>
  <c r="L39" i="27" s="1"/>
  <c r="L40" i="27" s="1"/>
  <c r="M39" i="27" s="1"/>
  <c r="M40" i="27" s="1"/>
  <c r="N39" i="29"/>
  <c r="K40" i="29"/>
  <c r="L39" i="29" s="1"/>
  <c r="L40" i="29" s="1"/>
  <c r="M39" i="29" s="1"/>
  <c r="M40" i="29" s="1"/>
  <c r="N39" i="3"/>
  <c r="K40" i="3"/>
  <c r="L39" i="3" s="1"/>
  <c r="L40" i="3" s="1"/>
  <c r="M39" i="3" s="1"/>
  <c r="M40" i="3" s="1"/>
  <c r="N39" i="40"/>
  <c r="K40" i="40"/>
  <c r="L39" i="40" s="1"/>
  <c r="L40" i="40" s="1"/>
  <c r="M39" i="40" s="1"/>
  <c r="M40" i="40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37"/>
  <c r="K40" i="37"/>
  <c r="L39" i="37" s="1"/>
  <c r="L40" i="37" s="1"/>
  <c r="M39" i="37" s="1"/>
  <c r="M40" i="37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20"/>
  <c r="K40" i="20"/>
  <c r="L39" i="20" s="1"/>
  <c r="L40" i="20" s="1"/>
  <c r="M39" i="20" s="1"/>
  <c r="M40" i="20" s="1"/>
  <c r="N39" i="28"/>
  <c r="K40" i="28"/>
  <c r="L39" i="28" s="1"/>
  <c r="L40" i="28" s="1"/>
  <c r="M39" i="28" s="1"/>
  <c r="M40" i="28" s="1"/>
  <c r="N39" i="36"/>
  <c r="K40" i="36"/>
  <c r="L39" i="36" s="1"/>
  <c r="L40" i="36" s="1"/>
  <c r="M39" i="36" s="1"/>
  <c r="M40" i="36" s="1"/>
  <c r="N39" i="1"/>
  <c r="K40" i="1"/>
  <c r="L39" i="1" s="1"/>
  <c r="L40" i="1" s="1"/>
  <c r="M39" i="1" s="1"/>
  <c r="M40" i="1" s="1"/>
  <c r="N39" i="39"/>
  <c r="K40" i="39"/>
  <c r="L39" i="39" s="1"/>
  <c r="L40" i="39" s="1"/>
  <c r="M39" i="39" s="1"/>
  <c r="M40" i="39" s="1"/>
  <c r="K40" i="10" l="1"/>
  <c r="L39" i="10" s="1"/>
  <c r="L40" i="10" s="1"/>
  <c r="M39" i="10" s="1"/>
  <c r="M40" i="10" s="1"/>
  <c r="K40" i="26"/>
  <c r="L39" i="26" s="1"/>
  <c r="L40" i="26" s="1"/>
  <c r="M39" i="26" s="1"/>
  <c r="M40" i="26" s="1"/>
  <c r="K40" i="25"/>
  <c r="L39" i="25" s="1"/>
  <c r="L40" i="25" s="1"/>
  <c r="M39" i="25" s="1"/>
  <c r="M40" i="25" s="1"/>
  <c r="K40" i="33"/>
  <c r="L39" i="33" s="1"/>
  <c r="L40" i="33" s="1"/>
  <c r="M39" i="33" s="1"/>
  <c r="M40" i="33" s="1"/>
  <c r="N40" i="33" s="1"/>
  <c r="K40" i="6"/>
  <c r="L39" i="6" s="1"/>
  <c r="L40" i="6" s="1"/>
  <c r="M39" i="6" s="1"/>
  <c r="M40" i="6" s="1"/>
  <c r="N40" i="6" s="1"/>
  <c r="N40" i="9"/>
  <c r="O39" i="9"/>
  <c r="N40" i="35"/>
  <c r="O39" i="35"/>
  <c r="N40" i="14"/>
  <c r="O39" i="14"/>
  <c r="N40" i="20"/>
  <c r="O39" i="20"/>
  <c r="N40" i="3"/>
  <c r="O39" i="3"/>
  <c r="N40" i="26"/>
  <c r="O39" i="26"/>
  <c r="N40" i="7"/>
  <c r="O39" i="7"/>
  <c r="O39" i="1"/>
  <c r="N40" i="1"/>
  <c r="N40" i="17"/>
  <c r="O39" i="17"/>
  <c r="N40" i="31"/>
  <c r="O39" i="31"/>
  <c r="N40" i="34"/>
  <c r="O39" i="34"/>
  <c r="N40" i="22"/>
  <c r="O39" i="22"/>
  <c r="N40" i="28"/>
  <c r="O39" i="28"/>
  <c r="N40" i="11"/>
  <c r="O39" i="11"/>
  <c r="N40" i="10"/>
  <c r="O39" i="10"/>
  <c r="N40" i="12"/>
  <c r="O39" i="12"/>
  <c r="N40" i="38"/>
  <c r="O39" i="38"/>
  <c r="N40" i="2"/>
  <c r="O39" i="2"/>
  <c r="N40" i="4"/>
  <c r="O39" i="4"/>
  <c r="N40" i="32"/>
  <c r="O39" i="32"/>
  <c r="N40" i="5"/>
  <c r="O39" i="5"/>
  <c r="N40" i="27"/>
  <c r="O39" i="27"/>
  <c r="N40" i="37"/>
  <c r="O39" i="37"/>
  <c r="N40" i="25"/>
  <c r="O39" i="25"/>
  <c r="N40" i="24"/>
  <c r="O39" i="24"/>
  <c r="N40" i="8"/>
  <c r="O39" i="8"/>
  <c r="N40" i="18"/>
  <c r="O39" i="18"/>
  <c r="N40" i="39"/>
  <c r="O39" i="39"/>
  <c r="N40" i="21"/>
  <c r="O39" i="21"/>
  <c r="N40" i="29"/>
  <c r="O39" i="29"/>
  <c r="N40" i="16"/>
  <c r="O39" i="16"/>
  <c r="O39" i="6"/>
  <c r="N40" i="19"/>
  <c r="O39" i="19"/>
  <c r="N40" i="15"/>
  <c r="O39" i="15"/>
  <c r="N40" i="36"/>
  <c r="O39" i="36"/>
  <c r="N40" i="23"/>
  <c r="O39" i="23"/>
  <c r="O39" i="40"/>
  <c r="N40" i="40"/>
  <c r="N40" i="13"/>
  <c r="O39" i="13"/>
  <c r="N40" i="30"/>
  <c r="O39" i="30"/>
  <c r="O39" i="33" l="1"/>
  <c r="O40" i="33"/>
  <c r="P39" i="33" s="1"/>
  <c r="P40" i="33" s="1"/>
  <c r="Q39" i="33" s="1"/>
  <c r="Q40" i="33" s="1"/>
  <c r="R39" i="33"/>
  <c r="O40" i="12"/>
  <c r="P39" i="12" s="1"/>
  <c r="P40" i="12" s="1"/>
  <c r="Q39" i="12" s="1"/>
  <c r="Q40" i="12" s="1"/>
  <c r="R39" i="12"/>
  <c r="O40" i="15"/>
  <c r="P39" i="15" s="1"/>
  <c r="P40" i="15" s="1"/>
  <c r="Q39" i="15" s="1"/>
  <c r="Q40" i="15" s="1"/>
  <c r="R39" i="15"/>
  <c r="O40" i="10"/>
  <c r="P39" i="10" s="1"/>
  <c r="P40" i="10" s="1"/>
  <c r="Q39" i="10" s="1"/>
  <c r="Q40" i="10" s="1"/>
  <c r="R39" i="10"/>
  <c r="O40" i="11"/>
  <c r="P39" i="11" s="1"/>
  <c r="P40" i="11" s="1"/>
  <c r="Q39" i="11" s="1"/>
  <c r="Q40" i="11" s="1"/>
  <c r="R39" i="11"/>
  <c r="O40" i="39"/>
  <c r="P39" i="39" s="1"/>
  <c r="P40" i="39" s="1"/>
  <c r="Q39" i="39" s="1"/>
  <c r="Q40" i="39" s="1"/>
  <c r="R39" i="39"/>
  <c r="O40" i="22"/>
  <c r="P39" i="22" s="1"/>
  <c r="P40" i="22" s="1"/>
  <c r="Q39" i="22" s="1"/>
  <c r="Q40" i="22" s="1"/>
  <c r="R39" i="22"/>
  <c r="O40" i="16"/>
  <c r="P39" i="16" s="1"/>
  <c r="P40" i="16" s="1"/>
  <c r="Q39" i="16" s="1"/>
  <c r="Q40" i="16" s="1"/>
  <c r="R39" i="16"/>
  <c r="O40" i="4"/>
  <c r="P39" i="4" s="1"/>
  <c r="P40" i="4" s="1"/>
  <c r="Q39" i="4" s="1"/>
  <c r="Q40" i="4" s="1"/>
  <c r="R39" i="4"/>
  <c r="O40" i="34"/>
  <c r="P39" i="34" s="1"/>
  <c r="P40" i="34" s="1"/>
  <c r="Q39" i="34" s="1"/>
  <c r="Q40" i="34" s="1"/>
  <c r="R39" i="34"/>
  <c r="O40" i="36"/>
  <c r="P39" i="36" s="1"/>
  <c r="P40" i="36" s="1"/>
  <c r="Q39" i="36" s="1"/>
  <c r="Q40" i="36" s="1"/>
  <c r="R39" i="36"/>
  <c r="O40" i="32"/>
  <c r="P39" i="32" s="1"/>
  <c r="P40" i="32" s="1"/>
  <c r="Q39" i="32" s="1"/>
  <c r="Q40" i="32" s="1"/>
  <c r="R39" i="32"/>
  <c r="O40" i="1"/>
  <c r="P39" i="1" s="1"/>
  <c r="P40" i="1" s="1"/>
  <c r="Q39" i="1" s="1"/>
  <c r="Q40" i="1" s="1"/>
  <c r="R39" i="1"/>
  <c r="O40" i="13"/>
  <c r="P39" i="13" s="1"/>
  <c r="P40" i="13" s="1"/>
  <c r="Q39" i="13" s="1"/>
  <c r="Q40" i="13" s="1"/>
  <c r="R39" i="13"/>
  <c r="O40" i="37"/>
  <c r="P39" i="37" s="1"/>
  <c r="P40" i="37" s="1"/>
  <c r="Q39" i="37" s="1"/>
  <c r="Q40" i="37" s="1"/>
  <c r="R39" i="37"/>
  <c r="O40" i="7"/>
  <c r="P39" i="7" s="1"/>
  <c r="P40" i="7" s="1"/>
  <c r="Q39" i="7" s="1"/>
  <c r="Q40" i="7" s="1"/>
  <c r="R39" i="7"/>
  <c r="O40" i="29"/>
  <c r="P39" i="29" s="1"/>
  <c r="P40" i="29" s="1"/>
  <c r="Q39" i="29" s="1"/>
  <c r="Q40" i="29" s="1"/>
  <c r="R39" i="29"/>
  <c r="O40" i="26"/>
  <c r="P39" i="26" s="1"/>
  <c r="P40" i="26" s="1"/>
  <c r="Q39" i="26" s="1"/>
  <c r="Q40" i="26" s="1"/>
  <c r="R39" i="26"/>
  <c r="O40" i="40"/>
  <c r="P39" i="40" s="1"/>
  <c r="P40" i="40" s="1"/>
  <c r="Q39" i="40" s="1"/>
  <c r="Q40" i="40" s="1"/>
  <c r="R39" i="40"/>
  <c r="O40" i="24"/>
  <c r="P39" i="24" s="1"/>
  <c r="P40" i="24" s="1"/>
  <c r="Q39" i="24" s="1"/>
  <c r="Q40" i="24" s="1"/>
  <c r="R39" i="24"/>
  <c r="O40" i="38"/>
  <c r="P39" i="38" s="1"/>
  <c r="P40" i="38" s="1"/>
  <c r="Q39" i="38" s="1"/>
  <c r="Q40" i="38" s="1"/>
  <c r="R39" i="38"/>
  <c r="O40" i="28"/>
  <c r="P39" i="28" s="1"/>
  <c r="P40" i="28" s="1"/>
  <c r="Q39" i="28" s="1"/>
  <c r="Q40" i="28" s="1"/>
  <c r="R39" i="28"/>
  <c r="O40" i="17"/>
  <c r="P39" i="17" s="1"/>
  <c r="P40" i="17" s="1"/>
  <c r="Q39" i="17" s="1"/>
  <c r="Q40" i="17" s="1"/>
  <c r="R39" i="17"/>
  <c r="O40" i="3"/>
  <c r="P39" i="3" s="1"/>
  <c r="P40" i="3" s="1"/>
  <c r="Q39" i="3" s="1"/>
  <c r="Q40" i="3" s="1"/>
  <c r="R39" i="3"/>
  <c r="O40" i="9"/>
  <c r="P39" i="9" s="1"/>
  <c r="P40" i="9" s="1"/>
  <c r="Q39" i="9" s="1"/>
  <c r="Q40" i="9" s="1"/>
  <c r="R39" i="9"/>
  <c r="O40" i="30"/>
  <c r="P39" i="30" s="1"/>
  <c r="P40" i="30" s="1"/>
  <c r="Q39" i="30" s="1"/>
  <c r="Q40" i="30" s="1"/>
  <c r="R39" i="30"/>
  <c r="O40" i="25"/>
  <c r="P39" i="25" s="1"/>
  <c r="P40" i="25" s="1"/>
  <c r="Q39" i="25" s="1"/>
  <c r="Q40" i="25" s="1"/>
  <c r="R39" i="25"/>
  <c r="O40" i="20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O40" i="8"/>
  <c r="P39" i="8" s="1"/>
  <c r="P40" i="8" s="1"/>
  <c r="Q39" i="8" s="1"/>
  <c r="Q40" i="8" s="1"/>
  <c r="R39" i="8"/>
  <c r="O40" i="27"/>
  <c r="P39" i="27" s="1"/>
  <c r="P40" i="27" s="1"/>
  <c r="Q39" i="27" s="1"/>
  <c r="Q40" i="27" s="1"/>
  <c r="R39" i="27"/>
  <c r="O40" i="2"/>
  <c r="P39" i="2" s="1"/>
  <c r="P40" i="2" s="1"/>
  <c r="Q39" i="2" s="1"/>
  <c r="Q40" i="2" s="1"/>
  <c r="R39" i="2"/>
  <c r="O40" i="31"/>
  <c r="P39" i="31" s="1"/>
  <c r="P40" i="31" s="1"/>
  <c r="Q39" i="31" s="1"/>
  <c r="Q40" i="31" s="1"/>
  <c r="R39" i="31"/>
  <c r="O40" i="35"/>
  <c r="P39" i="35" s="1"/>
  <c r="P40" i="35" s="1"/>
  <c r="Q39" i="35" s="1"/>
  <c r="Q40" i="35" s="1"/>
  <c r="R39" i="35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21"/>
  <c r="P39" i="21" s="1"/>
  <c r="P40" i="21" s="1"/>
  <c r="Q39" i="21" s="1"/>
  <c r="Q40" i="21" s="1"/>
  <c r="R39" i="21"/>
  <c r="O40" i="5"/>
  <c r="P39" i="5" s="1"/>
  <c r="P40" i="5" s="1"/>
  <c r="Q39" i="5" s="1"/>
  <c r="Q40" i="5" s="1"/>
  <c r="R39" i="5"/>
  <c r="R40" i="3" l="1"/>
  <c r="S39" i="3"/>
  <c r="R40" i="10"/>
  <c r="S39" i="10"/>
  <c r="R40" i="20"/>
  <c r="S39" i="20"/>
  <c r="R40" i="25"/>
  <c r="S39" i="25"/>
  <c r="R40" i="5"/>
  <c r="S39" i="5"/>
  <c r="R40" i="7"/>
  <c r="S39" i="7"/>
  <c r="R40" i="19"/>
  <c r="S39" i="19"/>
  <c r="R40" i="22"/>
  <c r="S39" i="22"/>
  <c r="R40" i="35"/>
  <c r="S39" i="35"/>
  <c r="R40" i="24"/>
  <c r="S39" i="24"/>
  <c r="R40" i="31"/>
  <c r="S39" i="31"/>
  <c r="R40" i="40"/>
  <c r="S39" i="40"/>
  <c r="R40" i="36"/>
  <c r="S39" i="36"/>
  <c r="R40" i="2"/>
  <c r="S39" i="2"/>
  <c r="R40" i="26"/>
  <c r="S39" i="26"/>
  <c r="R40" i="34"/>
  <c r="S39" i="34"/>
  <c r="R40" i="39"/>
  <c r="S39" i="39"/>
  <c r="R40" i="12"/>
  <c r="S39" i="12"/>
  <c r="R40" i="8"/>
  <c r="S39" i="8"/>
  <c r="R40" i="16"/>
  <c r="S39" i="16"/>
  <c r="R40" i="21"/>
  <c r="S39" i="21"/>
  <c r="R40" i="17"/>
  <c r="S39" i="17"/>
  <c r="R40" i="37"/>
  <c r="S39" i="37"/>
  <c r="R40" i="15"/>
  <c r="S39" i="15"/>
  <c r="R40" i="6"/>
  <c r="S39" i="6"/>
  <c r="R40" i="14"/>
  <c r="S39" i="14"/>
  <c r="R40" i="30"/>
  <c r="S39" i="30"/>
  <c r="R40" i="28"/>
  <c r="S39" i="28"/>
  <c r="R40" i="13"/>
  <c r="S39" i="13"/>
  <c r="R40" i="32"/>
  <c r="S39" i="32"/>
  <c r="R40" i="23"/>
  <c r="S39" i="23"/>
  <c r="R40" i="27"/>
  <c r="S39" i="27"/>
  <c r="R40" i="18"/>
  <c r="S39" i="18"/>
  <c r="R40" i="9"/>
  <c r="S39" i="9"/>
  <c r="R40" i="38"/>
  <c r="S39" i="38"/>
  <c r="R40" i="29"/>
  <c r="S39" i="29"/>
  <c r="R40" i="1"/>
  <c r="S39" i="1"/>
  <c r="R40" i="4"/>
  <c r="S39" i="4"/>
  <c r="R40" i="11"/>
  <c r="S39" i="11"/>
  <c r="R40" i="33"/>
  <c r="S39" i="33"/>
  <c r="V39" i="34" l="1"/>
  <c r="S40" i="34"/>
  <c r="T39" i="34" s="1"/>
  <c r="T40" i="34" s="1"/>
  <c r="U39" i="34" s="1"/>
  <c r="U40" i="34" s="1"/>
  <c r="V40" i="34" s="1"/>
  <c r="W40" i="34" s="1"/>
  <c r="V39" i="33"/>
  <c r="S40" i="33"/>
  <c r="T39" i="33" s="1"/>
  <c r="T40" i="33" s="1"/>
  <c r="U39" i="33" s="1"/>
  <c r="U40" i="33" s="1"/>
  <c r="V40" i="33" s="1"/>
  <c r="W40" i="33" s="1"/>
  <c r="V39" i="28"/>
  <c r="S40" i="28"/>
  <c r="T39" i="28" s="1"/>
  <c r="T40" i="28" s="1"/>
  <c r="U39" i="28" s="1"/>
  <c r="U40" i="28" s="1"/>
  <c r="V40" i="28" s="1"/>
  <c r="W40" i="28" s="1"/>
  <c r="V39" i="25"/>
  <c r="S40" i="25"/>
  <c r="T39" i="25" s="1"/>
  <c r="T40" i="25" s="1"/>
  <c r="U39" i="25" s="1"/>
  <c r="U40" i="25" s="1"/>
  <c r="V40" i="25" s="1"/>
  <c r="W40" i="25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31"/>
  <c r="S40" i="31"/>
  <c r="T39" i="31" s="1"/>
  <c r="T40" i="31" s="1"/>
  <c r="U39" i="31" s="1"/>
  <c r="U40" i="31" s="1"/>
  <c r="V40" i="31" s="1"/>
  <c r="W40" i="31" s="1"/>
  <c r="V39" i="4"/>
  <c r="S40" i="4"/>
  <c r="T39" i="4" s="1"/>
  <c r="T40" i="4" s="1"/>
  <c r="U39" i="4" s="1"/>
  <c r="U40" i="4" s="1"/>
  <c r="V40" i="4" s="1"/>
  <c r="W40" i="4" s="1"/>
  <c r="V39" i="32"/>
  <c r="S40" i="32"/>
  <c r="T39" i="32" s="1"/>
  <c r="T40" i="32" s="1"/>
  <c r="U39" i="32" s="1"/>
  <c r="U40" i="32" s="1"/>
  <c r="V40" i="32" s="1"/>
  <c r="W40" i="32" s="1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V39" i="40"/>
  <c r="S40" i="40"/>
  <c r="T39" i="40" s="1"/>
  <c r="T40" i="40" s="1"/>
  <c r="U39" i="40" s="1"/>
  <c r="U40" i="40" s="1"/>
  <c r="V40" i="40" s="1"/>
  <c r="W40" i="40" s="1"/>
  <c r="V39" i="11"/>
  <c r="S40" i="11"/>
  <c r="T39" i="11" s="1"/>
  <c r="T40" i="11" s="1"/>
  <c r="U39" i="11" s="1"/>
  <c r="U40" i="11" s="1"/>
  <c r="V40" i="11" s="1"/>
  <c r="W40" i="11" s="1"/>
  <c r="V39" i="30"/>
  <c r="S40" i="30"/>
  <c r="T39" i="30" s="1"/>
  <c r="T40" i="30" s="1"/>
  <c r="U39" i="30" s="1"/>
  <c r="U40" i="30" s="1"/>
  <c r="V40" i="30" s="1"/>
  <c r="W40" i="30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39"/>
  <c r="S40" i="39"/>
  <c r="T39" i="39" s="1"/>
  <c r="T40" i="39" s="1"/>
  <c r="U39" i="39" s="1"/>
  <c r="U40" i="39" s="1"/>
  <c r="V40" i="39" s="1"/>
  <c r="W40" i="39" s="1"/>
  <c r="V39" i="36"/>
  <c r="S40" i="36"/>
  <c r="T39" i="36" s="1"/>
  <c r="T40" i="36" s="1"/>
  <c r="U39" i="36" s="1"/>
  <c r="U40" i="36" s="1"/>
  <c r="V40" i="36" s="1"/>
  <c r="W40" i="36" s="1"/>
  <c r="V39" i="35"/>
  <c r="S40" i="35"/>
  <c r="T39" i="35" s="1"/>
  <c r="T40" i="35" s="1"/>
  <c r="U39" i="35" s="1"/>
  <c r="U40" i="35" s="1"/>
  <c r="V40" i="35" s="1"/>
  <c r="W40" i="35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29"/>
  <c r="S40" i="29"/>
  <c r="T39" i="29" s="1"/>
  <c r="T40" i="29" s="1"/>
  <c r="U39" i="29" s="1"/>
  <c r="U40" i="29" s="1"/>
  <c r="V40" i="29" s="1"/>
  <c r="W40" i="29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38"/>
  <c r="S40" i="38"/>
  <c r="T39" i="38" s="1"/>
  <c r="T40" i="38" s="1"/>
  <c r="U39" i="38" s="1"/>
  <c r="U40" i="38" s="1"/>
  <c r="V40" i="38" s="1"/>
  <c r="W40" i="38" s="1"/>
  <c r="V39" i="37"/>
  <c r="S40" i="37"/>
  <c r="T39" i="37" s="1"/>
  <c r="T40" i="37" s="1"/>
  <c r="U39" i="37" s="1"/>
  <c r="U40" i="37" s="1"/>
  <c r="V40" i="37" s="1"/>
  <c r="W40" i="37" s="1"/>
  <c r="V39" i="19"/>
  <c r="S40" i="19"/>
  <c r="T39" i="19" s="1"/>
  <c r="T40" i="19" s="1"/>
  <c r="U39" i="19" s="1"/>
  <c r="U40" i="19" s="1"/>
  <c r="V40" i="19" s="1"/>
  <c r="W40" i="19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<sst xmlns="http://schemas.openxmlformats.org/spreadsheetml/2006/main" count="4200" uniqueCount="105">
  <si>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</si>
  <si>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</si>
  <si>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</si>
  <si>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</si>
  <si>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</si>
  <si>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</si>
  <si>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</si>
  <si>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</si>
  <si>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</si>
  <si>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</si>
  <si>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</si>
  <si>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</si>
  <si>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</si>
  <si>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</si>
  <si>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</si>
  <si>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</si>
  <si>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</si>
  <si>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</si>
  <si>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</si>
  <si>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</si>
  <si>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</si>
  <si>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</si>
  <si>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</si>
  <si>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</si>
  <si>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</si>
  <si>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</si>
  <si>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</si>
  <si>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</si>
  <si>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</si>
  <si>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</si>
  <si>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</si>
  <si>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</si>
  <si>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</si>
  <si>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</si>
  <si>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</si>
  <si>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</si>
  <si>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</si>
  <si>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</si>
  <si>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</si>
  <si>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</si>
  <si>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</si>
  <si>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</si>
  <si>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</si>
  <si>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</si>
  <si>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</si>
  <si>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</si>
  <si>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</si>
  <si>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</si>
  <si>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</si>
  <si>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</si>
  <si>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</si>
  <si>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</si>
  <si>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</si>
  <si>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</si>
  <si>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</si>
  <si>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</si>
  <si>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</si>
  <si>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</si>
  <si>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</si>
  <si>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</si>
  <si>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</si>
  <si>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</si>
  <si>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</si>
  <si>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2025 (Figures Finalised as at 2025/10/28)</t>
  </si>
  <si>
    <t>Eastern Cape: Dr Beyers Naude (EC101) - Table C7 Quarterly Budgeted Cash Flows ( Waste management                                   ) for 1st Quarter ended 30 September 2025 (Figures Finalised as at 2025/10/28)</t>
  </si>
  <si>
    <t>Eastern Cape: Blue Crane Route (EC102) - Table C7 Quarterly Budgeted Cash Flows ( Waste management                                   ) for 1st Quarter ended 30 September 2025 (Figures Finalised as at 2025/10/28)</t>
  </si>
  <si>
    <t>Eastern Cape: Makana (EC104) - Table C7 Quarterly Budgeted Cash Flows ( Waste management                                   ) for 1st Quarter ended 30 September 2025 (Figures Finalised as at 2025/10/28)</t>
  </si>
  <si>
    <t>Eastern Cape: Ndlambe (EC105) - Table C7 Quarterly Budgeted Cash Flows ( Waste management                                   ) for 1st Quarter ended 30 September 2025 (Figures Finalised as at 2025/10/28)</t>
  </si>
  <si>
    <t>Eastern Cape: Sundays River Valley (EC106) - Table C7 Quarterly Budgeted Cash Flows ( Waste management                                   ) for 1st Quarter ended 30 September 2025 (Figures Finalised as at 2025/10/28)</t>
  </si>
  <si>
    <t>Eastern Cape: Kouga (EC108) - Table C7 Quarterly Budgeted Cash Flows ( Waste management                                   ) for 1st Quarter ended 30 September 2025 (Figures Finalised as at 2025/10/28)</t>
  </si>
  <si>
    <t>Eastern Cape: Kou-Kamma (EC109) - Table C7 Quarterly Budgeted Cash Flows ( Waste management                                   ) for 1st Quarter ended 30 September 2025 (Figures Finalised as at 2025/10/28)</t>
  </si>
  <si>
    <t>Eastern Cape: Sarah Baartman (DC10) - Table C7 Quarterly Budgeted Cash Flows ( Waste management                                   ) for 1st Quarter ended 30 September 2025 (Figures Finalised as at 2025/10/28)</t>
  </si>
  <si>
    <t>Eastern Cape: Mbhashe (EC121) - Table C7 Quarterly Budgeted Cash Flows ( Waste management                                   ) for 1st Quarter ended 30 September 2025 (Figures Finalised as at 2025/10/28)</t>
  </si>
  <si>
    <t>Eastern Cape: Mnquma (EC122) - Table C7 Quarterly Budgeted Cash Flows ( Waste management                                   ) for 1st Quarter ended 30 September 2025 (Figures Finalised as at 2025/10/28)</t>
  </si>
  <si>
    <t>Eastern Cape: Great Kei (EC123) - Table C7 Quarterly Budgeted Cash Flows ( Waste management                                   ) for 1st Quarter ended 30 September 2025 (Figures Finalised as at 2025/10/28)</t>
  </si>
  <si>
    <t>Eastern Cape: Amahlathi (EC124) - Table C7 Quarterly Budgeted Cash Flows ( Waste management                                   ) for 1st Quarter ended 30 September 2025 (Figures Finalised as at 2025/10/28)</t>
  </si>
  <si>
    <t>Eastern Cape: Ngqushwa (EC126) - Table C7 Quarterly Budgeted Cash Flows ( Waste management                                   ) for 1st Quarter ended 30 September 2025 (Figures Finalised as at 2025/10/28)</t>
  </si>
  <si>
    <t>Eastern Cape: Raymond Mhlaba (EC129) - Table C7 Quarterly Budgeted Cash Flows ( Waste management                                   ) for 1st Quarter ended 30 September 2025 (Figures Finalised as at 2025/10/28)</t>
  </si>
  <si>
    <t>Eastern Cape: Amathole (DC12) - Table C7 Quarterly Budgeted Cash Flows ( Waste management                                   ) for 1st Quarter ended 30 September 2025 (Figures Finalised as at 2025/10/28)</t>
  </si>
  <si>
    <t>Eastern Cape: Inxuba Yethemba (EC131) - Table C7 Quarterly Budgeted Cash Flows ( Waste management                                   ) for 1st Quarter ended 30 September 2025 (Figures Finalised as at 2025/10/28)</t>
  </si>
  <si>
    <t>Eastern Cape: Intsika Yethu (EC135) - Table C7 Quarterly Budgeted Cash Flows ( Waste management                                   ) for 1st Quarter ended 30 September 2025 (Figures Finalised as at 2025/10/28)</t>
  </si>
  <si>
    <t>Eastern Cape: Emalahleni (EC) (EC136) - Table C7 Quarterly Budgeted Cash Flows ( Waste management                                   ) for 1st Quarter ended 30 September 2025 (Figures Finalised as at 2025/10/28)</t>
  </si>
  <si>
    <t>Eastern Cape: Dr. A.B. Xuma (EC137) - Table C7 Quarterly Budgeted Cash Flows ( Waste management                                   ) for 1st Quarter ended 30 September 2025 (Figures Finalised as at 2025/10/28)</t>
  </si>
  <si>
    <t>Eastern Cape: Sakhisizwe (EC138) - Table C7 Quarterly Budgeted Cash Flows ( Waste management                                   ) for 1st Quarter ended 30 September 2025 (Figures Finalised as at 2025/10/28)</t>
  </si>
  <si>
    <t>Eastern Cape: Enoch Mgijima (EC139) - Table C7 Quarterly Budgeted Cash Flows ( Waste management                                   ) for 1st Quarter ended 30 September 2025 (Figures Finalised as at 2025/10/28)</t>
  </si>
  <si>
    <t>Eastern Cape: Chris Hani (DC13) - Table C7 Quarterly Budgeted Cash Flows ( Waste management                                   ) for 1st Quarter ended 30 September 2025 (Figures Finalised as at 2025/10/28)</t>
  </si>
  <si>
    <t>Eastern Cape: Elundini (EC141) - Table C7 Quarterly Budgeted Cash Flows ( Waste management                                   ) for 1st Quarter ended 30 September 2025 (Figures Finalised as at 2025/10/28)</t>
  </si>
  <si>
    <t>Eastern Cape: Senqu (EC142) - Table C7 Quarterly Budgeted Cash Flows ( Waste management                                   ) for 1st Quarter ended 30 September 2025 (Figures Finalised as at 2025/10/28)</t>
  </si>
  <si>
    <t>Eastern Cape: Walter Sisulu (EC145) - Table C7 Quarterly Budgeted Cash Flows ( Waste management                                   ) for 1st Quarter ended 30 September 2025 (Figures Finalised as at 2025/10/28)</t>
  </si>
  <si>
    <t>Eastern Cape: Joe Gqabi (DC14) - Table C7 Quarterly Budgeted Cash Flows ( Waste management                                   ) for 1st Quarter ended 30 September 2025 (Figures Finalised as at 2025/10/28)</t>
  </si>
  <si>
    <t>Eastern Cape: Ngquza Hills (EC153) - Table C7 Quarterly Budgeted Cash Flows ( Waste management                                   ) for 1st Quarter ended 30 September 2025 (Figures Finalised as at 2025/10/28)</t>
  </si>
  <si>
    <t>Eastern Cape: Port St Johns (EC154) - Table C7 Quarterly Budgeted Cash Flows ( Waste management                                   ) for 1st Quarter ended 30 September 2025 (Figures Finalised as at 2025/10/28)</t>
  </si>
  <si>
    <t>Eastern Cape: Nyandeni (EC155) - Table C7 Quarterly Budgeted Cash Flows ( Waste management                                   ) for 1st Quarter ended 30 September 2025 (Figures Finalised as at 2025/10/28)</t>
  </si>
  <si>
    <t>Eastern Cape: Mhlontlo (EC156) - Table C7 Quarterly Budgeted Cash Flows ( Waste management                                   ) for 1st Quarter ended 30 September 2025 (Figures Finalised as at 2025/10/28)</t>
  </si>
  <si>
    <t>Eastern Cape: King Sabata Dalindyebo (EC157) - Table C7 Quarterly Budgeted Cash Flows ( Waste management                                   ) for 1st Quarter ended 30 September 2025 (Figures Finalised as at 2025/10/28)</t>
  </si>
  <si>
    <t>Eastern Cape: O R Tambo (DC15) - Table C7 Quarterly Budgeted Cash Flows ( Waste management                                   ) for 1st Quarter ended 30 September 2025 (Figures Finalised as at 2025/10/28)</t>
  </si>
  <si>
    <t>Eastern Cape: Matatiele (EC441) - Table C7 Quarterly Budgeted Cash Flows ( Waste management                                   ) for 1st Quarter ended 30 September 2025 (Figures Finalised as at 2025/10/28)</t>
  </si>
  <si>
    <t>Eastern Cape: Umzimvubu (EC442) - Table C7 Quarterly Budgeted Cash Flows ( Waste management                                   ) for 1st Quarter ended 30 September 2025 (Figures Finalised as at 2025/10/28)</t>
  </si>
  <si>
    <t>Eastern Cape: Winnie Madikizela-Mandela (EC443) - Table C7 Quarterly Budgeted Cash Flows ( Waste management                                   ) for 1st Quarter ended 30 September 2025 (Figures Finalised as at 2025/10/28)</t>
  </si>
  <si>
    <t>Eastern Cape: Ntabankulu (EC444) - Table C7 Quarterly Budgeted Cash Flows ( Waste management                                   ) for 1st Quarter ended 30 September 2025 (Figures Finalised as at 2025/10/28)</t>
  </si>
  <si>
    <t>Eastern Cape: Alfred Nzo (DC44)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</si>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</sst>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-60380100</v>
      </c>
      <c r="Y14" s="20">
        <v>60638328</v>
      </c>
      <c r="Z14" s="21">
        <v>-100.42767070607701</v>
      </c>
      <c r="AA14" s="22">
        <v>-241520390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-60380100</v>
      </c>
      <c r="Y17" s="28">
        <f t="shared" si="0"/>
        <v>60638328</v>
      </c>
      <c r="Z17" s="29">
        <f>+IF(X17&lt;&gt;0,+(Y17/X17)*100,0)</f>
        <v>-100.42767070607701</v>
      </c>
      <c r="AA17" s="30">
        <f>SUM(AA6:AA16)</f>
        <v>-241520390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32193</v>
      </c>
      <c r="D38" s="32">
        <f>+D17+D27+D36</f>
        <v>0</v>
      </c>
      <c r="E38" s="33">
        <f t="shared" si="3"/>
        <v>-241520390</v>
      </c>
      <c r="F38" s="2">
        <f t="shared" si="3"/>
        <v>-241520390</v>
      </c>
      <c r="G38" s="2">
        <f t="shared" si="3"/>
        <v>258228</v>
      </c>
      <c r="H38" s="2">
        <f t="shared" si="3"/>
        <v>0</v>
      </c>
      <c r="I38" s="2">
        <f t="shared" si="3"/>
        <v>0</v>
      </c>
      <c r="J38" s="2">
        <f t="shared" si="3"/>
        <v>258228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258228</v>
      </c>
      <c r="X38" s="2">
        <f t="shared" si="3"/>
        <v>-60380100</v>
      </c>
      <c r="Y38" s="2">
        <f t="shared" si="3"/>
        <v>60638328</v>
      </c>
      <c r="Z38" s="34">
        <f>+IF(X38&lt;&gt;0,+(Y38/X38)*100,0)</f>
        <v>-100.42767070607701</v>
      </c>
      <c r="AA38" s="35">
        <f>+AA17+AA27+AA36</f>
        <v>-241520390</v>
      </c>
    </row>
    <row r="39" spans="1:27" x14ac:dyDescent="0.25">
      <c r="A39" s="23" t="s">
        <v>60</v>
      </c>
      <c r="B39" s="17"/>
      <c r="C39" s="32">
        <v>60</v>
      </c>
      <c r="D39" s="32"/>
      <c r="E39" s="33">
        <v>60</v>
      </c>
      <c r="F39" s="2">
        <v>60</v>
      </c>
      <c r="G39" s="2">
        <v>60</v>
      </c>
      <c r="H39" s="2">
        <f>+G40+H60</f>
        <v>258288</v>
      </c>
      <c r="I39" s="2">
        <f>+H40+I60</f>
        <v>258288</v>
      </c>
      <c r="J39" s="2">
        <f>+G39</f>
        <v>60</v>
      </c>
      <c r="K39" s="2">
        <f>+I40+K60</f>
        <v>258288</v>
      </c>
      <c r="L39" s="2">
        <f>+K40+L60</f>
        <v>258288</v>
      </c>
      <c r="M39" s="2">
        <f>+L40+M60</f>
        <v>258288</v>
      </c>
      <c r="N39" s="2">
        <f>+K39</f>
        <v>258288</v>
      </c>
      <c r="O39" s="2">
        <f>+M40+O60</f>
        <v>258288</v>
      </c>
      <c r="P39" s="2">
        <f>+O40+P60</f>
        <v>258288</v>
      </c>
      <c r="Q39" s="2">
        <f>+P40+Q60</f>
        <v>258288</v>
      </c>
      <c r="R39" s="2">
        <f>+O39</f>
        <v>258288</v>
      </c>
      <c r="S39" s="2">
        <f>+Q40+S60</f>
        <v>258288</v>
      </c>
      <c r="T39" s="2">
        <f>+S40+T60</f>
        <v>258288</v>
      </c>
      <c r="U39" s="2">
        <f>+T40+U60</f>
        <v>258288</v>
      </c>
      <c r="V39" s="2">
        <f>+S39</f>
        <v>258288</v>
      </c>
      <c r="W39" s="2">
        <f>+G39</f>
        <v>60</v>
      </c>
      <c r="X39" s="2">
        <v>5</v>
      </c>
      <c r="Y39" s="2">
        <f>+W39-X39</f>
        <v>55</v>
      </c>
      <c r="Z39" s="34">
        <f>+IF(X39&lt;&gt;0,+(Y39/X39)*100,0)</f>
        <v>1100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32253</v>
      </c>
      <c r="D40" s="43">
        <f t="shared" ref="D40:AA40" si="4">+D38+D39</f>
        <v>0</v>
      </c>
      <c r="E40" s="44">
        <f t="shared" si="4"/>
        <v>-241520330</v>
      </c>
      <c r="F40" s="45">
        <f t="shared" si="4"/>
        <v>-241520330</v>
      </c>
      <c r="G40" s="45">
        <f t="shared" si="4"/>
        <v>258288</v>
      </c>
      <c r="H40" s="45">
        <f t="shared" si="4"/>
        <v>258288</v>
      </c>
      <c r="I40" s="45">
        <f t="shared" si="4"/>
        <v>258288</v>
      </c>
      <c r="J40" s="45">
        <f>+I40</f>
        <v>258288</v>
      </c>
      <c r="K40" s="45">
        <f t="shared" si="4"/>
        <v>258288</v>
      </c>
      <c r="L40" s="45">
        <f t="shared" si="4"/>
        <v>258288</v>
      </c>
      <c r="M40" s="45">
        <f t="shared" si="4"/>
        <v>258288</v>
      </c>
      <c r="N40" s="45">
        <f>+M40</f>
        <v>258288</v>
      </c>
      <c r="O40" s="45">
        <f t="shared" si="4"/>
        <v>258288</v>
      </c>
      <c r="P40" s="45">
        <f t="shared" si="4"/>
        <v>258288</v>
      </c>
      <c r="Q40" s="45">
        <f t="shared" si="4"/>
        <v>258288</v>
      </c>
      <c r="R40" s="45">
        <f>+Q40</f>
        <v>258288</v>
      </c>
      <c r="S40" s="45">
        <f t="shared" si="4"/>
        <v>258288</v>
      </c>
      <c r="T40" s="45">
        <f t="shared" si="4"/>
        <v>258288</v>
      </c>
      <c r="U40" s="45">
        <f t="shared" si="4"/>
        <v>258288</v>
      </c>
      <c r="V40" s="45">
        <f>+U40</f>
        <v>258288</v>
      </c>
      <c r="W40" s="45">
        <f>+V40</f>
        <v>258288</v>
      </c>
      <c r="X40" s="45">
        <f t="shared" si="4"/>
        <v>-60380095</v>
      </c>
      <c r="Y40" s="45">
        <f t="shared" si="4"/>
        <v>60638383</v>
      </c>
      <c r="Z40" s="46">
        <f>+IF(X40&lt;&gt;0,+(Y40/X40)*100,0)</f>
        <v>-100.42777011198807</v>
      </c>
      <c r="AA40" s="47">
        <f t="shared" si="4"/>
        <v>-241520330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50982282</v>
      </c>
      <c r="G7" s="20">
        <v>1948</v>
      </c>
      <c r="H7" s="20">
        <v>2599</v>
      </c>
      <c r="I7" s="20">
        <v>619</v>
      </c>
      <c r="J7" s="20">
        <v>5166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5166</v>
      </c>
      <c r="X7" s="20">
        <v>12745581</v>
      </c>
      <c r="Y7" s="20">
        <v>-12740415</v>
      </c>
      <c r="Z7" s="21">
        <v>-99.959468305132589</v>
      </c>
      <c r="AA7" s="22">
        <v>50982282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-6643249</v>
      </c>
      <c r="D14" s="18"/>
      <c r="E14" s="19">
        <v>-27680591</v>
      </c>
      <c r="F14" s="20">
        <v>-27680591</v>
      </c>
      <c r="G14" s="20">
        <v>-382547</v>
      </c>
      <c r="H14" s="20">
        <v>-224668</v>
      </c>
      <c r="I14" s="20">
        <v>-476015</v>
      </c>
      <c r="J14" s="20">
        <v>-1083230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-1083230</v>
      </c>
      <c r="X14" s="20">
        <v>-6920154</v>
      </c>
      <c r="Y14" s="20">
        <v>5836924</v>
      </c>
      <c r="Z14" s="21">
        <v>-84.346735636230065</v>
      </c>
      <c r="AA14" s="22">
        <v>-27680591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23301691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-1078064</v>
      </c>
      <c r="X17" s="28">
        <f t="shared" si="0"/>
        <v>5825427</v>
      </c>
      <c r="Y17" s="28">
        <f t="shared" si="0"/>
        <v>-6903491</v>
      </c>
      <c r="Z17" s="29">
        <f>+IF(X17&lt;&gt;0,+(Y17/X17)*100,0)</f>
        <v>-118.5061798903325</v>
      </c>
      <c r="AA17" s="30">
        <f>SUM(AA6:AA16)</f>
        <v>23301691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-6627420</v>
      </c>
      <c r="D38" s="32">
        <f>+D17+D27+D36</f>
        <v>0</v>
      </c>
      <c r="E38" s="33">
        <f t="shared" si="3"/>
        <v>23301691</v>
      </c>
      <c r="F38" s="2">
        <f t="shared" si="3"/>
        <v>23301691</v>
      </c>
      <c r="G38" s="2">
        <f t="shared" si="3"/>
        <v>-380599</v>
      </c>
      <c r="H38" s="2">
        <f t="shared" si="3"/>
        <v>-222069</v>
      </c>
      <c r="I38" s="2">
        <f t="shared" si="3"/>
        <v>-475396</v>
      </c>
      <c r="J38" s="2">
        <f t="shared" si="3"/>
        <v>-1078064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-1078064</v>
      </c>
      <c r="X38" s="2">
        <f t="shared" si="3"/>
        <v>5825427</v>
      </c>
      <c r="Y38" s="2">
        <f t="shared" si="3"/>
        <v>-6903491</v>
      </c>
      <c r="Z38" s="34">
        <f>+IF(X38&lt;&gt;0,+(Y38/X38)*100,0)</f>
        <v>-118.5061798903325</v>
      </c>
      <c r="AA38" s="35">
        <f>+AA17+AA27+AA36</f>
        <v>23301691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-380599</v>
      </c>
      <c r="I39" s="2">
        <f>+H40+I60</f>
        <v>-602668</v>
      </c>
      <c r="J39" s="2">
        <f>+G39</f>
        <v>0</v>
      </c>
      <c r="K39" s="2">
        <f>+I40+K60</f>
        <v>-1078064</v>
      </c>
      <c r="L39" s="2">
        <f>+K40+L60</f>
        <v>-1078064</v>
      </c>
      <c r="M39" s="2">
        <f>+L40+M60</f>
        <v>-1078064</v>
      </c>
      <c r="N39" s="2">
        <f>+K39</f>
        <v>-1078064</v>
      </c>
      <c r="O39" s="2">
        <f>+M40+O60</f>
        <v>-1078064</v>
      </c>
      <c r="P39" s="2">
        <f>+O40+P60</f>
        <v>-1078064</v>
      </c>
      <c r="Q39" s="2">
        <f>+P40+Q60</f>
        <v>-1078064</v>
      </c>
      <c r="R39" s="2">
        <f>+O39</f>
        <v>-1078064</v>
      </c>
      <c r="S39" s="2">
        <f>+Q40+S60</f>
        <v>-1078064</v>
      </c>
      <c r="T39" s="2">
        <f>+S40+T60</f>
        <v>-1078064</v>
      </c>
      <c r="U39" s="2">
        <f>+T40+U60</f>
        <v>-1078064</v>
      </c>
      <c r="V39" s="2">
        <f>+S39</f>
        <v>-1078064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-6627420</v>
      </c>
      <c r="D40" s="43">
        <f t="shared" ref="D40:AA40" si="4">+D38+D39</f>
        <v>0</v>
      </c>
      <c r="E40" s="44">
        <f t="shared" si="4"/>
        <v>23301691</v>
      </c>
      <c r="F40" s="45">
        <f t="shared" si="4"/>
        <v>23301691</v>
      </c>
      <c r="G40" s="45">
        <f t="shared" si="4"/>
        <v>-380599</v>
      </c>
      <c r="H40" s="45">
        <f t="shared" si="4"/>
        <v>-602668</v>
      </c>
      <c r="I40" s="45">
        <f t="shared" si="4"/>
        <v>-1078064</v>
      </c>
      <c r="J40" s="45">
        <f>+I40</f>
        <v>-1078064</v>
      </c>
      <c r="K40" s="45">
        <f t="shared" si="4"/>
        <v>-1078064</v>
      </c>
      <c r="L40" s="45">
        <f t="shared" si="4"/>
        <v>-1078064</v>
      </c>
      <c r="M40" s="45">
        <f t="shared" si="4"/>
        <v>-1078064</v>
      </c>
      <c r="N40" s="45">
        <f>+M40</f>
        <v>-1078064</v>
      </c>
      <c r="O40" s="45">
        <f t="shared" si="4"/>
        <v>-1078064</v>
      </c>
      <c r="P40" s="45">
        <f t="shared" si="4"/>
        <v>-1078064</v>
      </c>
      <c r="Q40" s="45">
        <f t="shared" si="4"/>
        <v>-1078064</v>
      </c>
      <c r="R40" s="45">
        <f>+Q40</f>
        <v>-1078064</v>
      </c>
      <c r="S40" s="45">
        <f t="shared" si="4"/>
        <v>-1078064</v>
      </c>
      <c r="T40" s="45">
        <f t="shared" si="4"/>
        <v>-1078064</v>
      </c>
      <c r="U40" s="45">
        <f t="shared" si="4"/>
        <v>-1078064</v>
      </c>
      <c r="V40" s="45">
        <f>+U40</f>
        <v>-1078064</v>
      </c>
      <c r="W40" s="45">
        <f>+V40</f>
        <v>-1078064</v>
      </c>
      <c r="X40" s="45">
        <f t="shared" si="4"/>
        <v>5825427</v>
      </c>
      <c r="Y40" s="45">
        <f t="shared" si="4"/>
        <v>-6903491</v>
      </c>
      <c r="Z40" s="46">
        <f>+IF(X40&lt;&gt;0,+(Y40/X40)*100,0)</f>
        <v>-118.5061798903325</v>
      </c>
      <c r="AA40" s="47">
        <f t="shared" si="4"/>
        <v>23301691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2203920</v>
      </c>
      <c r="Y9" s="20">
        <v>-2203920</v>
      </c>
      <c r="Z9" s="21">
        <v>-100</v>
      </c>
      <c r="AA9" s="22">
        <v>8815680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-57767</v>
      </c>
      <c r="X14" s="20"/>
      <c r="Y14" s="20">
        <v>-57767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-57767</v>
      </c>
      <c r="X17" s="28">
        <f t="shared" si="0"/>
        <v>2203920</v>
      </c>
      <c r="Y17" s="28">
        <f t="shared" si="0"/>
        <v>-2261687</v>
      </c>
      <c r="Z17" s="29">
        <f>+IF(X17&lt;&gt;0,+(Y17/X17)*100,0)</f>
        <v>-102.62110239936113</v>
      </c>
      <c r="AA17" s="30">
        <f>SUM(AA6:AA16)</f>
        <v>8815680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-436345</v>
      </c>
      <c r="D26" s="18"/>
      <c r="E26" s="19">
        <v>-157350</v>
      </c>
      <c r="F26" s="20">
        <v>-393420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-98352</v>
      </c>
      <c r="Y26" s="20">
        <v>98352</v>
      </c>
      <c r="Z26" s="21">
        <v>-100</v>
      </c>
      <c r="AA26" s="22">
        <v>-393420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-436345</v>
      </c>
      <c r="D27" s="26">
        <f>SUM(D21:D26)</f>
        <v>0</v>
      </c>
      <c r="E27" s="27">
        <f t="shared" si="1"/>
        <v>-157350</v>
      </c>
      <c r="F27" s="28">
        <f t="shared" si="1"/>
        <v>-393420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-98352</v>
      </c>
      <c r="Y27" s="28">
        <f t="shared" si="1"/>
        <v>98352</v>
      </c>
      <c r="Z27" s="29">
        <f>+IF(X27&lt;&gt;0,+(Y27/X27)*100,0)</f>
        <v>-100</v>
      </c>
      <c r="AA27" s="30">
        <f>SUM(AA21:AA26)</f>
        <v>-393420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-979744</v>
      </c>
      <c r="D38" s="32">
        <f>+D17+D27+D36</f>
        <v>0</v>
      </c>
      <c r="E38" s="33">
        <f t="shared" si="3"/>
        <v>8658330</v>
      </c>
      <c r="F38" s="2">
        <f t="shared" si="3"/>
        <v>8422260</v>
      </c>
      <c r="G38" s="2">
        <f t="shared" si="3"/>
        <v>-5766</v>
      </c>
      <c r="H38" s="2">
        <f t="shared" si="3"/>
        <v>-10211</v>
      </c>
      <c r="I38" s="2">
        <f t="shared" si="3"/>
        <v>-41790</v>
      </c>
      <c r="J38" s="2">
        <f t="shared" si="3"/>
        <v>-57767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-57767</v>
      </c>
      <c r="X38" s="2">
        <f t="shared" si="3"/>
        <v>2105568</v>
      </c>
      <c r="Y38" s="2">
        <f t="shared" si="3"/>
        <v>-2163335</v>
      </c>
      <c r="Z38" s="34">
        <f>+IF(X38&lt;&gt;0,+(Y38/X38)*100,0)</f>
        <v>-102.7435352360978</v>
      </c>
      <c r="AA38" s="35">
        <f>+AA17+AA27+AA36</f>
        <v>8422260</v>
      </c>
    </row>
    <row r="39" spans="1:27" x14ac:dyDescent="0.25">
      <c r="A39" s="23" t="s">
        <v>60</v>
      </c>
      <c r="B39" s="17"/>
      <c r="C39" s="32">
        <v>-4673974</v>
      </c>
      <c r="D39" s="32"/>
      <c r="E39" s="33"/>
      <c r="F39" s="2"/>
      <c r="G39" s="2">
        <v>-5796707</v>
      </c>
      <c r="H39" s="2">
        <f>+G40+H60</f>
        <v>-5802473</v>
      </c>
      <c r="I39" s="2">
        <f>+H40+I60</f>
        <v>-5812684</v>
      </c>
      <c r="J39" s="2">
        <f>+G39</f>
        <v>-5796707</v>
      </c>
      <c r="K39" s="2">
        <f>+I40+K60</f>
        <v>-5854474</v>
      </c>
      <c r="L39" s="2">
        <f>+K40+L60</f>
        <v>-5854474</v>
      </c>
      <c r="M39" s="2">
        <f>+L40+M60</f>
        <v>-5854474</v>
      </c>
      <c r="N39" s="2">
        <f>+K39</f>
        <v>-5854474</v>
      </c>
      <c r="O39" s="2">
        <f>+M40+O60</f>
        <v>-5854474</v>
      </c>
      <c r="P39" s="2">
        <f>+O40+P60</f>
        <v>-5854474</v>
      </c>
      <c r="Q39" s="2">
        <f>+P40+Q60</f>
        <v>-5854474</v>
      </c>
      <c r="R39" s="2">
        <f>+O39</f>
        <v>-5854474</v>
      </c>
      <c r="S39" s="2">
        <f>+Q40+S60</f>
        <v>-5854474</v>
      </c>
      <c r="T39" s="2">
        <f>+S40+T60</f>
        <v>-5854474</v>
      </c>
      <c r="U39" s="2">
        <f>+T40+U60</f>
        <v>-5854474</v>
      </c>
      <c r="V39" s="2">
        <f>+S39</f>
        <v>-5854474</v>
      </c>
      <c r="W39" s="2">
        <f>+G39</f>
        <v>-5796707</v>
      </c>
      <c r="X39" s="2"/>
      <c r="Y39" s="2">
        <f>+W39-X39</f>
        <v>-5796707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-5653718</v>
      </c>
      <c r="D40" s="43">
        <f t="shared" ref="D40:AA40" si="4">+D38+D39</f>
        <v>0</v>
      </c>
      <c r="E40" s="44">
        <f t="shared" si="4"/>
        <v>8658330</v>
      </c>
      <c r="F40" s="45">
        <f t="shared" si="4"/>
        <v>8422260</v>
      </c>
      <c r="G40" s="45">
        <f t="shared" si="4"/>
        <v>-5802473</v>
      </c>
      <c r="H40" s="45">
        <f t="shared" si="4"/>
        <v>-5812684</v>
      </c>
      <c r="I40" s="45">
        <f t="shared" si="4"/>
        <v>-5854474</v>
      </c>
      <c r="J40" s="45">
        <f>+I40</f>
        <v>-5854474</v>
      </c>
      <c r="K40" s="45">
        <f t="shared" si="4"/>
        <v>-5854474</v>
      </c>
      <c r="L40" s="45">
        <f t="shared" si="4"/>
        <v>-5854474</v>
      </c>
      <c r="M40" s="45">
        <f t="shared" si="4"/>
        <v>-5854474</v>
      </c>
      <c r="N40" s="45">
        <f>+M40</f>
        <v>-5854474</v>
      </c>
      <c r="O40" s="45">
        <f t="shared" si="4"/>
        <v>-5854474</v>
      </c>
      <c r="P40" s="45">
        <f t="shared" si="4"/>
        <v>-5854474</v>
      </c>
      <c r="Q40" s="45">
        <f t="shared" si="4"/>
        <v>-5854474</v>
      </c>
      <c r="R40" s="45">
        <f>+Q40</f>
        <v>-5854474</v>
      </c>
      <c r="S40" s="45">
        <f t="shared" si="4"/>
        <v>-5854474</v>
      </c>
      <c r="T40" s="45">
        <f t="shared" si="4"/>
        <v>-5854474</v>
      </c>
      <c r="U40" s="45">
        <f t="shared" si="4"/>
        <v>-5854474</v>
      </c>
      <c r="V40" s="45">
        <f>+U40</f>
        <v>-5854474</v>
      </c>
      <c r="W40" s="45">
        <f>+V40</f>
        <v>-5854474</v>
      </c>
      <c r="X40" s="45">
        <f t="shared" si="4"/>
        <v>2105568</v>
      </c>
      <c r="Y40" s="45">
        <f t="shared" si="4"/>
        <v>-7960042</v>
      </c>
      <c r="Z40" s="46">
        <f>+IF(X40&lt;&gt;0,+(Y40/X40)*100,0)</f>
        <v>-378.04725375765588</v>
      </c>
      <c r="AA40" s="47">
        <f t="shared" si="4"/>
        <v>8422260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16771688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4192920</v>
      </c>
      <c r="Y7" s="20">
        <v>-4192920</v>
      </c>
      <c r="Z7" s="21">
        <v>-100</v>
      </c>
      <c r="AA7" s="22">
        <v>16771688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8343131</v>
      </c>
      <c r="X9" s="20">
        <v>5064450</v>
      </c>
      <c r="Y9" s="20">
        <v>3278681</v>
      </c>
      <c r="Z9" s="21">
        <v>64.739132581030518</v>
      </c>
      <c r="AA9" s="22">
        <v>20257800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841395</v>
      </c>
      <c r="Y11" s="20">
        <v>-841395</v>
      </c>
      <c r="Z11" s="21">
        <v>-100</v>
      </c>
      <c r="AA11" s="22">
        <v>3365587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-4931414</v>
      </c>
      <c r="D14" s="18"/>
      <c r="E14" s="19">
        <v>-23494165</v>
      </c>
      <c r="F14" s="20">
        <v>-23494165</v>
      </c>
      <c r="G14" s="20">
        <v>-139763</v>
      </c>
      <c r="H14" s="20">
        <v>-1904</v>
      </c>
      <c r="I14" s="20">
        <v>-293099</v>
      </c>
      <c r="J14" s="20">
        <v>-434766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-434766</v>
      </c>
      <c r="X14" s="20">
        <v>-5873544</v>
      </c>
      <c r="Y14" s="20">
        <v>5438778</v>
      </c>
      <c r="Z14" s="21">
        <v>-92.597893197020397</v>
      </c>
      <c r="AA14" s="22">
        <v>-23494165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16900910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7913365</v>
      </c>
      <c r="X17" s="28">
        <f t="shared" si="0"/>
        <v>4225221</v>
      </c>
      <c r="Y17" s="28">
        <f t="shared" si="0"/>
        <v>3688144</v>
      </c>
      <c r="Z17" s="29">
        <f>+IF(X17&lt;&gt;0,+(Y17/X17)*100,0)</f>
        <v>87.288783237610531</v>
      </c>
      <c r="AA17" s="30">
        <f>SUM(AA6:AA16)</f>
        <v>16900910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</v>
      </c>
      <c r="D26" s="18"/>
      <c r="E26" s="19">
        <v>-1784000</v>
      </c>
      <c r="F26" s="20">
        <v>-1784000</v>
      </c>
      <c r="G26" s="20"/>
      <c r="H26" s="20">
        <v>-1512250</v>
      </c>
      <c r="I26" s="20">
        <v>-250</v>
      </c>
      <c r="J26" s="20">
        <v>-1512500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-1512500</v>
      </c>
      <c r="X26" s="20">
        <v>-446001</v>
      </c>
      <c r="Y26" s="20">
        <v>-1066499</v>
      </c>
      <c r="Z26" s="21">
        <v>239.12480016860948</v>
      </c>
      <c r="AA26" s="22">
        <v>-1784000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</v>
      </c>
      <c r="D27" s="26">
        <f>SUM(D21:D26)</f>
        <v>0</v>
      </c>
      <c r="E27" s="27">
        <f t="shared" si="1"/>
        <v>-1784000</v>
      </c>
      <c r="F27" s="28">
        <f t="shared" si="1"/>
        <v>-1784000</v>
      </c>
      <c r="G27" s="28">
        <f t="shared" si="1"/>
        <v>0</v>
      </c>
      <c r="H27" s="28">
        <f t="shared" si="1"/>
        <v>-1512250</v>
      </c>
      <c r="I27" s="28">
        <f t="shared" si="1"/>
        <v>-250</v>
      </c>
      <c r="J27" s="28">
        <f t="shared" si="1"/>
        <v>-1512500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-1512500</v>
      </c>
      <c r="X27" s="28">
        <f t="shared" si="1"/>
        <v>-446001</v>
      </c>
      <c r="Y27" s="28">
        <f t="shared" si="1"/>
        <v>-1066499</v>
      </c>
      <c r="Z27" s="29">
        <f>+IF(X27&lt;&gt;0,+(Y27/X27)*100,0)</f>
        <v>239.12480016860948</v>
      </c>
      <c r="AA27" s="30">
        <f>SUM(AA21:AA26)</f>
        <v>-1784000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5468090</v>
      </c>
      <c r="D38" s="32">
        <f>+D17+D27+D36</f>
        <v>0</v>
      </c>
      <c r="E38" s="33">
        <f t="shared" si="3"/>
        <v>15116910</v>
      </c>
      <c r="F38" s="2">
        <f t="shared" si="3"/>
        <v>15116910</v>
      </c>
      <c r="G38" s="2">
        <f t="shared" si="3"/>
        <v>8203368</v>
      </c>
      <c r="H38" s="2">
        <f t="shared" si="3"/>
        <v>-1509154</v>
      </c>
      <c r="I38" s="2">
        <f t="shared" si="3"/>
        <v>-293349</v>
      </c>
      <c r="J38" s="2">
        <f t="shared" si="3"/>
        <v>6400865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6400865</v>
      </c>
      <c r="X38" s="2">
        <f t="shared" si="3"/>
        <v>3779220</v>
      </c>
      <c r="Y38" s="2">
        <f t="shared" si="3"/>
        <v>2621645</v>
      </c>
      <c r="Z38" s="34">
        <f>+IF(X38&lt;&gt;0,+(Y38/X38)*100,0)</f>
        <v>69.370002275601834</v>
      </c>
      <c r="AA38" s="35">
        <f>+AA17+AA27+AA36</f>
        <v>15116910</v>
      </c>
    </row>
    <row r="39" spans="1:27" x14ac:dyDescent="0.25">
      <c r="A39" s="23" t="s">
        <v>60</v>
      </c>
      <c r="B39" s="17"/>
      <c r="C39" s="32">
        <v>84523614</v>
      </c>
      <c r="D39" s="32"/>
      <c r="E39" s="33">
        <v>84523615</v>
      </c>
      <c r="F39" s="2">
        <v>84523615</v>
      </c>
      <c r="G39" s="2">
        <v>98213530</v>
      </c>
      <c r="H39" s="2">
        <f>+G40+H60</f>
        <v>106416898</v>
      </c>
      <c r="I39" s="2">
        <f>+H40+I60</f>
        <v>104907744</v>
      </c>
      <c r="J39" s="2">
        <f>+G39</f>
        <v>98213530</v>
      </c>
      <c r="K39" s="2">
        <f>+I40+K60</f>
        <v>104614395</v>
      </c>
      <c r="L39" s="2">
        <f>+K40+L60</f>
        <v>104614395</v>
      </c>
      <c r="M39" s="2">
        <f>+L40+M60</f>
        <v>104614395</v>
      </c>
      <c r="N39" s="2">
        <f>+K39</f>
        <v>104614395</v>
      </c>
      <c r="O39" s="2">
        <f>+M40+O60</f>
        <v>104614395</v>
      </c>
      <c r="P39" s="2">
        <f>+O40+P60</f>
        <v>104614395</v>
      </c>
      <c r="Q39" s="2">
        <f>+P40+Q60</f>
        <v>104614395</v>
      </c>
      <c r="R39" s="2">
        <f>+O39</f>
        <v>104614395</v>
      </c>
      <c r="S39" s="2">
        <f>+Q40+S60</f>
        <v>104614395</v>
      </c>
      <c r="T39" s="2">
        <f>+S40+T60</f>
        <v>104614395</v>
      </c>
      <c r="U39" s="2">
        <f>+T40+U60</f>
        <v>104614395</v>
      </c>
      <c r="V39" s="2">
        <f>+S39</f>
        <v>104614395</v>
      </c>
      <c r="W39" s="2">
        <f>+G39</f>
        <v>98213530</v>
      </c>
      <c r="X39" s="2">
        <v>84523615</v>
      </c>
      <c r="Y39" s="2">
        <f>+W39-X39</f>
        <v>13689915</v>
      </c>
      <c r="Z39" s="34">
        <f>+IF(X39&lt;&gt;0,+(Y39/X39)*100,0)</f>
        <v>16.196556429821417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89991704</v>
      </c>
      <c r="D40" s="43">
        <f t="shared" ref="D40:AA40" si="4">+D38+D39</f>
        <v>0</v>
      </c>
      <c r="E40" s="44">
        <f t="shared" si="4"/>
        <v>99640525</v>
      </c>
      <c r="F40" s="45">
        <f t="shared" si="4"/>
        <v>99640525</v>
      </c>
      <c r="G40" s="45">
        <f t="shared" si="4"/>
        <v>106416898</v>
      </c>
      <c r="H40" s="45">
        <f t="shared" si="4"/>
        <v>104907744</v>
      </c>
      <c r="I40" s="45">
        <f t="shared" si="4"/>
        <v>104614395</v>
      </c>
      <c r="J40" s="45">
        <f>+I40</f>
        <v>104614395</v>
      </c>
      <c r="K40" s="45">
        <f t="shared" si="4"/>
        <v>104614395</v>
      </c>
      <c r="L40" s="45">
        <f t="shared" si="4"/>
        <v>104614395</v>
      </c>
      <c r="M40" s="45">
        <f t="shared" si="4"/>
        <v>104614395</v>
      </c>
      <c r="N40" s="45">
        <f>+M40</f>
        <v>104614395</v>
      </c>
      <c r="O40" s="45">
        <f t="shared" si="4"/>
        <v>104614395</v>
      </c>
      <c r="P40" s="45">
        <f t="shared" si="4"/>
        <v>104614395</v>
      </c>
      <c r="Q40" s="45">
        <f t="shared" si="4"/>
        <v>104614395</v>
      </c>
      <c r="R40" s="45">
        <f>+Q40</f>
        <v>104614395</v>
      </c>
      <c r="S40" s="45">
        <f t="shared" si="4"/>
        <v>104614395</v>
      </c>
      <c r="T40" s="45">
        <f t="shared" si="4"/>
        <v>104614395</v>
      </c>
      <c r="U40" s="45">
        <f t="shared" si="4"/>
        <v>104614395</v>
      </c>
      <c r="V40" s="45">
        <f>+U40</f>
        <v>104614395</v>
      </c>
      <c r="W40" s="45">
        <f>+V40</f>
        <v>104614395</v>
      </c>
      <c r="X40" s="45">
        <f t="shared" si="4"/>
        <v>88302835</v>
      </c>
      <c r="Y40" s="45">
        <f t="shared" si="4"/>
        <v>16311560</v>
      </c>
      <c r="Z40" s="46">
        <f>+IF(X40&lt;&gt;0,+(Y40/X40)*100,0)</f>
        <v>18.472294802312973</v>
      </c>
      <c r="AA40" s="47">
        <f t="shared" si="4"/>
        <v>99640525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5863874</v>
      </c>
      <c r="X7" s="20">
        <v>7448076</v>
      </c>
      <c r="Y7" s="20">
        <v>-1584202</v>
      </c>
      <c r="Z7" s="21">
        <v>-21.269949447347209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2958673</v>
      </c>
      <c r="G8" s="20">
        <v>482631</v>
      </c>
      <c r="H8" s="20">
        <v>462424</v>
      </c>
      <c r="I8" s="20">
        <v>465513</v>
      </c>
      <c r="J8" s="20">
        <v>1410568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1410568</v>
      </c>
      <c r="X8" s="20">
        <v>718683</v>
      </c>
      <c r="Y8" s="20">
        <v>691885</v>
      </c>
      <c r="Z8" s="21">
        <v>96.2712350229517</v>
      </c>
      <c r="AA8" s="22">
        <v>2958673</v>
      </c>
    </row>
    <row r="9" spans="1:27" x14ac:dyDescent="0.25">
      <c r="A9" s="23" t="s">
        <v>37</v>
      </c>
      <c r="B9" s="17" t="s">
        <v>6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5315548</v>
      </c>
      <c r="X9" s="20">
        <v>4454695</v>
      </c>
      <c r="Y9" s="20">
        <v>860853</v>
      </c>
      <c r="Z9" s="21">
        <v>19.324622673381679</v>
      </c>
      <c r="AA9" s="22">
        <v>13364085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119109</v>
      </c>
      <c r="Y11" s="20">
        <v>-119109</v>
      </c>
      <c r="Z11" s="21">
        <v>-100</v>
      </c>
      <c r="AA11" s="22">
        <v>476435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-12216384</v>
      </c>
      <c r="D14" s="18"/>
      <c r="E14" s="19">
        <v>-35309630</v>
      </c>
      <c r="F14" s="20">
        <v>-35309630</v>
      </c>
      <c r="G14" s="20">
        <v>-1031276</v>
      </c>
      <c r="H14" s="20">
        <v>-942434</v>
      </c>
      <c r="I14" s="20">
        <v>-875857</v>
      </c>
      <c r="J14" s="20">
        <v>-2849567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-2849567</v>
      </c>
      <c r="X14" s="20">
        <v>-8798111</v>
      </c>
      <c r="Y14" s="20">
        <v>5948544</v>
      </c>
      <c r="Z14" s="21">
        <v>-67.611604354616574</v>
      </c>
      <c r="AA14" s="22">
        <v>-35309630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11281874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9740423</v>
      </c>
      <c r="X17" s="28">
        <f t="shared" si="0"/>
        <v>3942452</v>
      </c>
      <c r="Y17" s="28">
        <f t="shared" si="0"/>
        <v>5797971</v>
      </c>
      <c r="Z17" s="29">
        <f>+IF(X17&lt;&gt;0,+(Y17/X17)*100,0)</f>
        <v>147.06510060236624</v>
      </c>
      <c r="AA17" s="30">
        <f>SUM(AA6:AA16)</f>
        <v>11281874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-661250</v>
      </c>
      <c r="F26" s="20">
        <v>-661250</v>
      </c>
      <c r="G26" s="20">
        <v>-3054610</v>
      </c>
      <c r="H26" s="20"/>
      <c r="I26" s="20"/>
      <c r="J26" s="20">
        <v>-3054610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-3054610</v>
      </c>
      <c r="X26" s="20"/>
      <c r="Y26" s="20">
        <v>-3054610</v>
      </c>
      <c r="Z26" s="21"/>
      <c r="AA26" s="22">
        <v>-661250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-661250</v>
      </c>
      <c r="F27" s="28">
        <f t="shared" si="1"/>
        <v>-661250</v>
      </c>
      <c r="G27" s="28">
        <f t="shared" si="1"/>
        <v>-3054610</v>
      </c>
      <c r="H27" s="28">
        <f t="shared" si="1"/>
        <v>0</v>
      </c>
      <c r="I27" s="28">
        <f t="shared" si="1"/>
        <v>0</v>
      </c>
      <c r="J27" s="28">
        <f t="shared" si="1"/>
        <v>-3054610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-3054610</v>
      </c>
      <c r="X27" s="28">
        <f t="shared" si="1"/>
        <v>0</v>
      </c>
      <c r="Y27" s="28">
        <f t="shared" si="1"/>
        <v>-3054610</v>
      </c>
      <c r="Z27" s="29">
        <f>+IF(X27&lt;&gt;0,+(Y27/X27)*100,0)</f>
        <v>0</v>
      </c>
      <c r="AA27" s="30">
        <f>SUM(AA21:AA26)</f>
        <v>-661250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-857</v>
      </c>
      <c r="X33" s="36"/>
      <c r="Y33" s="20">
        <v>-857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-857</v>
      </c>
      <c r="X36" s="28">
        <f t="shared" si="2"/>
        <v>0</v>
      </c>
      <c r="Y36" s="28">
        <f t="shared" si="2"/>
        <v>-857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30346273</v>
      </c>
      <c r="D38" s="32">
        <f>+D17+D27+D36</f>
        <v>0</v>
      </c>
      <c r="E38" s="33">
        <f t="shared" si="3"/>
        <v>10620624</v>
      </c>
      <c r="F38" s="2">
        <f t="shared" si="3"/>
        <v>10620624</v>
      </c>
      <c r="G38" s="2">
        <f t="shared" si="3"/>
        <v>3648171</v>
      </c>
      <c r="H38" s="2">
        <f t="shared" si="3"/>
        <v>1487662</v>
      </c>
      <c r="I38" s="2">
        <f t="shared" si="3"/>
        <v>1549123</v>
      </c>
      <c r="J38" s="2">
        <f t="shared" si="3"/>
        <v>6684956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6684956</v>
      </c>
      <c r="X38" s="2">
        <f t="shared" si="3"/>
        <v>3942452</v>
      </c>
      <c r="Y38" s="2">
        <f t="shared" si="3"/>
        <v>2742504</v>
      </c>
      <c r="Z38" s="34">
        <f>+IF(X38&lt;&gt;0,+(Y38/X38)*100,0)</f>
        <v>69.563408761856834</v>
      </c>
      <c r="AA38" s="35">
        <f>+AA17+AA27+AA36</f>
        <v>10620624</v>
      </c>
    </row>
    <row r="39" spans="1:27" x14ac:dyDescent="0.25">
      <c r="A39" s="23" t="s">
        <v>60</v>
      </c>
      <c r="B39" s="17"/>
      <c r="C39" s="32">
        <v>85637255</v>
      </c>
      <c r="D39" s="32"/>
      <c r="E39" s="33">
        <v>85637255</v>
      </c>
      <c r="F39" s="2">
        <v>85637255</v>
      </c>
      <c r="G39" s="2">
        <v>115999371</v>
      </c>
      <c r="H39" s="2">
        <f>+G40+H60</f>
        <v>119647542</v>
      </c>
      <c r="I39" s="2">
        <f>+H40+I60</f>
        <v>121135204</v>
      </c>
      <c r="J39" s="2">
        <f>+G39</f>
        <v>115999371</v>
      </c>
      <c r="K39" s="2">
        <f>+I40+K60</f>
        <v>122684327</v>
      </c>
      <c r="L39" s="2">
        <f>+K40+L60</f>
        <v>122684327</v>
      </c>
      <c r="M39" s="2">
        <f>+L40+M60</f>
        <v>122684327</v>
      </c>
      <c r="N39" s="2">
        <f>+K39</f>
        <v>122684327</v>
      </c>
      <c r="O39" s="2">
        <f>+M40+O60</f>
        <v>122684327</v>
      </c>
      <c r="P39" s="2">
        <f>+O40+P60</f>
        <v>122684327</v>
      </c>
      <c r="Q39" s="2">
        <f>+P40+Q60</f>
        <v>122684327</v>
      </c>
      <c r="R39" s="2">
        <f>+O39</f>
        <v>122684327</v>
      </c>
      <c r="S39" s="2">
        <f>+Q40+S60</f>
        <v>122684327</v>
      </c>
      <c r="T39" s="2">
        <f>+S40+T60</f>
        <v>122684327</v>
      </c>
      <c r="U39" s="2">
        <f>+T40+U60</f>
        <v>122684327</v>
      </c>
      <c r="V39" s="2">
        <f>+S39</f>
        <v>122684327</v>
      </c>
      <c r="W39" s="2">
        <f>+G39</f>
        <v>115999371</v>
      </c>
      <c r="X39" s="2">
        <v>85637255</v>
      </c>
      <c r="Y39" s="2">
        <f>+W39-X39</f>
        <v>30362116</v>
      </c>
      <c r="Z39" s="34">
        <f>+IF(X39&lt;&gt;0,+(Y39/X39)*100,0)</f>
        <v>35.454331178644154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115983528</v>
      </c>
      <c r="D40" s="43">
        <f t="shared" ref="D40:AA40" si="4">+D38+D39</f>
        <v>0</v>
      </c>
      <c r="E40" s="44">
        <f t="shared" si="4"/>
        <v>96257879</v>
      </c>
      <c r="F40" s="45">
        <f t="shared" si="4"/>
        <v>96257879</v>
      </c>
      <c r="G40" s="45">
        <f t="shared" si="4"/>
        <v>119647542</v>
      </c>
      <c r="H40" s="45">
        <f t="shared" si="4"/>
        <v>121135204</v>
      </c>
      <c r="I40" s="45">
        <f t="shared" si="4"/>
        <v>122684327</v>
      </c>
      <c r="J40" s="45">
        <f>+I40</f>
        <v>122684327</v>
      </c>
      <c r="K40" s="45">
        <f t="shared" si="4"/>
        <v>122684327</v>
      </c>
      <c r="L40" s="45">
        <f t="shared" si="4"/>
        <v>122684327</v>
      </c>
      <c r="M40" s="45">
        <f t="shared" si="4"/>
        <v>122684327</v>
      </c>
      <c r="N40" s="45">
        <f>+M40</f>
        <v>122684327</v>
      </c>
      <c r="O40" s="45">
        <f t="shared" si="4"/>
        <v>122684327</v>
      </c>
      <c r="P40" s="45">
        <f t="shared" si="4"/>
        <v>122684327</v>
      </c>
      <c r="Q40" s="45">
        <f t="shared" si="4"/>
        <v>122684327</v>
      </c>
      <c r="R40" s="45">
        <f>+Q40</f>
        <v>122684327</v>
      </c>
      <c r="S40" s="45">
        <f t="shared" si="4"/>
        <v>122684327</v>
      </c>
      <c r="T40" s="45">
        <f t="shared" si="4"/>
        <v>122684327</v>
      </c>
      <c r="U40" s="45">
        <f t="shared" si="4"/>
        <v>122684327</v>
      </c>
      <c r="V40" s="45">
        <f>+U40</f>
        <v>122684327</v>
      </c>
      <c r="W40" s="45">
        <f>+V40</f>
        <v>122684327</v>
      </c>
      <c r="X40" s="45">
        <f t="shared" si="4"/>
        <v>89579707</v>
      </c>
      <c r="Y40" s="45">
        <f t="shared" si="4"/>
        <v>33104620</v>
      </c>
      <c r="Z40" s="46">
        <f>+IF(X40&lt;&gt;0,+(Y40/X40)*100,0)</f>
        <v>36.955490376855103</v>
      </c>
      <c r="AA40" s="47">
        <f t="shared" si="4"/>
        <v>96257879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2465709</v>
      </c>
      <c r="Y7" s="20">
        <v>-2465709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240042</v>
      </c>
      <c r="X8" s="20">
        <v>126270</v>
      </c>
      <c r="Y8" s="20">
        <v>113772</v>
      </c>
      <c r="Z8" s="21">
        <v>90.10216203373723</v>
      </c>
      <c r="AA8" s="22">
        <v>505073</v>
      </c>
    </row>
    <row r="9" spans="1:27" x14ac:dyDescent="0.25">
      <c r="A9" s="23" t="s">
        <v>37</v>
      </c>
      <c r="B9" s="17" t="s">
        <v>6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8538087</v>
      </c>
      <c r="X9" s="20">
        <v>4167663</v>
      </c>
      <c r="Y9" s="20">
        <v>4370424</v>
      </c>
      <c r="Z9" s="21">
        <v>104.86510065713087</v>
      </c>
      <c r="AA9" s="22">
        <v>16670651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550902</v>
      </c>
      <c r="Y11" s="20">
        <v>-550902</v>
      </c>
      <c r="Z11" s="21">
        <v>-100</v>
      </c>
      <c r="AA11" s="22">
        <v>2203602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-131098</v>
      </c>
      <c r="X14" s="20">
        <v>-2337054</v>
      </c>
      <c r="Y14" s="20">
        <v>2205956</v>
      </c>
      <c r="Z14" s="21">
        <v>-94.390459099361848</v>
      </c>
      <c r="AA14" s="22">
        <v>-9348209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-272994</v>
      </c>
      <c r="Y15" s="20">
        <v>272994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8647031</v>
      </c>
      <c r="X17" s="28">
        <f t="shared" si="0"/>
        <v>4700496</v>
      </c>
      <c r="Y17" s="28">
        <f t="shared" si="0"/>
        <v>3946535</v>
      </c>
      <c r="Z17" s="29">
        <f>+IF(X17&lt;&gt;0,+(Y17/X17)*100,0)</f>
        <v>83.959969330896143</v>
      </c>
      <c r="AA17" s="30">
        <f>SUM(AA6:AA16)</f>
        <v>18801982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14171760</v>
      </c>
      <c r="D38" s="32">
        <f>+D17+D27+D36</f>
        <v>0</v>
      </c>
      <c r="E38" s="33">
        <f t="shared" si="3"/>
        <v>18801982</v>
      </c>
      <c r="F38" s="2">
        <f t="shared" si="3"/>
        <v>18801982</v>
      </c>
      <c r="G38" s="2">
        <f t="shared" si="3"/>
        <v>48224</v>
      </c>
      <c r="H38" s="2">
        <f t="shared" si="3"/>
        <v>8581670</v>
      </c>
      <c r="I38" s="2">
        <f t="shared" si="3"/>
        <v>17137</v>
      </c>
      <c r="J38" s="2">
        <f t="shared" si="3"/>
        <v>8647031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8647031</v>
      </c>
      <c r="X38" s="2">
        <f t="shared" si="3"/>
        <v>4700496</v>
      </c>
      <c r="Y38" s="2">
        <f t="shared" si="3"/>
        <v>3946535</v>
      </c>
      <c r="Z38" s="34">
        <f>+IF(X38&lt;&gt;0,+(Y38/X38)*100,0)</f>
        <v>83.959969330896143</v>
      </c>
      <c r="AA38" s="35">
        <f>+AA17+AA27+AA36</f>
        <v>18801982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48224</v>
      </c>
      <c r="I39" s="2">
        <f>+H40+I60</f>
        <v>8629894</v>
      </c>
      <c r="J39" s="2">
        <f>+G39</f>
        <v>0</v>
      </c>
      <c r="K39" s="2">
        <f>+I40+K60</f>
        <v>8647031</v>
      </c>
      <c r="L39" s="2">
        <f>+K40+L60</f>
        <v>8647031</v>
      </c>
      <c r="M39" s="2">
        <f>+L40+M60</f>
        <v>8647031</v>
      </c>
      <c r="N39" s="2">
        <f>+K39</f>
        <v>8647031</v>
      </c>
      <c r="O39" s="2">
        <f>+M40+O60</f>
        <v>8647031</v>
      </c>
      <c r="P39" s="2">
        <f>+O40+P60</f>
        <v>8647031</v>
      </c>
      <c r="Q39" s="2">
        <f>+P40+Q60</f>
        <v>8647031</v>
      </c>
      <c r="R39" s="2">
        <f>+O39</f>
        <v>8647031</v>
      </c>
      <c r="S39" s="2">
        <f>+Q40+S60</f>
        <v>8647031</v>
      </c>
      <c r="T39" s="2">
        <f>+S40+T60</f>
        <v>8647031</v>
      </c>
      <c r="U39" s="2">
        <f>+T40+U60</f>
        <v>8647031</v>
      </c>
      <c r="V39" s="2">
        <f>+S39</f>
        <v>8647031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14171760</v>
      </c>
      <c r="D40" s="43">
        <f t="shared" ref="D40:AA40" si="4">+D38+D39</f>
        <v>0</v>
      </c>
      <c r="E40" s="44">
        <f t="shared" si="4"/>
        <v>18801982</v>
      </c>
      <c r="F40" s="45">
        <f t="shared" si="4"/>
        <v>18801982</v>
      </c>
      <c r="G40" s="45">
        <f t="shared" si="4"/>
        <v>48224</v>
      </c>
      <c r="H40" s="45">
        <f t="shared" si="4"/>
        <v>8629894</v>
      </c>
      <c r="I40" s="45">
        <f t="shared" si="4"/>
        <v>8647031</v>
      </c>
      <c r="J40" s="45">
        <f>+I40</f>
        <v>8647031</v>
      </c>
      <c r="K40" s="45">
        <f t="shared" si="4"/>
        <v>8647031</v>
      </c>
      <c r="L40" s="45">
        <f t="shared" si="4"/>
        <v>8647031</v>
      </c>
      <c r="M40" s="45">
        <f t="shared" si="4"/>
        <v>8647031</v>
      </c>
      <c r="N40" s="45">
        <f>+M40</f>
        <v>8647031</v>
      </c>
      <c r="O40" s="45">
        <f t="shared" si="4"/>
        <v>8647031</v>
      </c>
      <c r="P40" s="45">
        <f t="shared" si="4"/>
        <v>8647031</v>
      </c>
      <c r="Q40" s="45">
        <f t="shared" si="4"/>
        <v>8647031</v>
      </c>
      <c r="R40" s="45">
        <f>+Q40</f>
        <v>8647031</v>
      </c>
      <c r="S40" s="45">
        <f t="shared" si="4"/>
        <v>8647031</v>
      </c>
      <c r="T40" s="45">
        <f t="shared" si="4"/>
        <v>8647031</v>
      </c>
      <c r="U40" s="45">
        <f t="shared" si="4"/>
        <v>8647031</v>
      </c>
      <c r="V40" s="45">
        <f>+U40</f>
        <v>8647031</v>
      </c>
      <c r="W40" s="45">
        <f>+V40</f>
        <v>8647031</v>
      </c>
      <c r="X40" s="45">
        <f t="shared" si="4"/>
        <v>4700496</v>
      </c>
      <c r="Y40" s="45">
        <f t="shared" si="4"/>
        <v>3946535</v>
      </c>
      <c r="Z40" s="46">
        <f>+IF(X40&lt;&gt;0,+(Y40/X40)*100,0)</f>
        <v>83.959969330896143</v>
      </c>
      <c r="AA40" s="47">
        <f t="shared" si="4"/>
        <v>18801982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80968113</v>
      </c>
      <c r="G7" s="20">
        <v>4747355</v>
      </c>
      <c r="H7" s="20">
        <v>5074387</v>
      </c>
      <c r="I7" s="20">
        <v>5817125</v>
      </c>
      <c r="J7" s="20">
        <v>15638867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15638867</v>
      </c>
      <c r="X7" s="20">
        <v>20242023</v>
      </c>
      <c r="Y7" s="20">
        <v>-4603156</v>
      </c>
      <c r="Z7" s="21">
        <v>-22.740592676927598</v>
      </c>
      <c r="AA7" s="22">
        <v>80968113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2241</v>
      </c>
      <c r="Y8" s="20">
        <v>-2241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5376105</v>
      </c>
      <c r="Y9" s="20">
        <v>-5376105</v>
      </c>
      <c r="Z9" s="21">
        <v>-100</v>
      </c>
      <c r="AA9" s="22">
        <v>21504425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-1003567</v>
      </c>
      <c r="X14" s="20"/>
      <c r="Y14" s="20">
        <v>-1003567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102481509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14635300</v>
      </c>
      <c r="X17" s="28">
        <f t="shared" si="0"/>
        <v>25620369</v>
      </c>
      <c r="Y17" s="28">
        <f t="shared" si="0"/>
        <v>-10985069</v>
      </c>
      <c r="Z17" s="29">
        <f>+IF(X17&lt;&gt;0,+(Y17/X17)*100,0)</f>
        <v>-42.876310641739778</v>
      </c>
      <c r="AA17" s="30">
        <f>SUM(AA6:AA16)</f>
        <v>102481509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94530280</v>
      </c>
      <c r="D38" s="32">
        <f>+D17+D27+D36</f>
        <v>0</v>
      </c>
      <c r="E38" s="33">
        <f t="shared" si="3"/>
        <v>100981509</v>
      </c>
      <c r="F38" s="2">
        <f t="shared" si="3"/>
        <v>100981509</v>
      </c>
      <c r="G38" s="2">
        <f t="shared" si="3"/>
        <v>4238965</v>
      </c>
      <c r="H38" s="2">
        <f t="shared" si="3"/>
        <v>4833482</v>
      </c>
      <c r="I38" s="2">
        <f t="shared" si="3"/>
        <v>5562853</v>
      </c>
      <c r="J38" s="2">
        <f t="shared" si="3"/>
        <v>14635300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14635300</v>
      </c>
      <c r="X38" s="2">
        <f t="shared" si="3"/>
        <v>25245369</v>
      </c>
      <c r="Y38" s="2">
        <f t="shared" si="3"/>
        <v>-10610069</v>
      </c>
      <c r="Z38" s="34">
        <f>+IF(X38&lt;&gt;0,+(Y38/X38)*100,0)</f>
        <v>-42.027783392668965</v>
      </c>
      <c r="AA38" s="35">
        <f>+AA17+AA27+AA36</f>
        <v>100981509</v>
      </c>
    </row>
    <row r="39" spans="1:27" x14ac:dyDescent="0.25">
      <c r="A39" s="23" t="s">
        <v>60</v>
      </c>
      <c r="B39" s="17"/>
      <c r="C39" s="32">
        <v>62158993</v>
      </c>
      <c r="D39" s="32"/>
      <c r="E39" s="33"/>
      <c r="F39" s="2"/>
      <c r="G39" s="2">
        <v>111277025</v>
      </c>
      <c r="H39" s="2">
        <f>+G40+H60</f>
        <v>115515994</v>
      </c>
      <c r="I39" s="2">
        <f>+H40+I60</f>
        <v>120349476</v>
      </c>
      <c r="J39" s="2">
        <f>+G39</f>
        <v>111277025</v>
      </c>
      <c r="K39" s="2">
        <f>+I40+K60</f>
        <v>125912329</v>
      </c>
      <c r="L39" s="2">
        <f>+K40+L60</f>
        <v>125912329</v>
      </c>
      <c r="M39" s="2">
        <f>+L40+M60</f>
        <v>125912329</v>
      </c>
      <c r="N39" s="2">
        <f>+K39</f>
        <v>125912329</v>
      </c>
      <c r="O39" s="2">
        <f>+M40+O60</f>
        <v>125912329</v>
      </c>
      <c r="P39" s="2">
        <f>+O40+P60</f>
        <v>125912329</v>
      </c>
      <c r="Q39" s="2">
        <f>+P40+Q60</f>
        <v>125912329</v>
      </c>
      <c r="R39" s="2">
        <f>+O39</f>
        <v>125912329</v>
      </c>
      <c r="S39" s="2">
        <f>+Q40+S60</f>
        <v>125912329</v>
      </c>
      <c r="T39" s="2">
        <f>+S40+T60</f>
        <v>125912329</v>
      </c>
      <c r="U39" s="2">
        <f>+T40+U60</f>
        <v>125912329</v>
      </c>
      <c r="V39" s="2">
        <f>+S39</f>
        <v>125912329</v>
      </c>
      <c r="W39" s="2">
        <f>+G39</f>
        <v>111277025</v>
      </c>
      <c r="X39" s="2"/>
      <c r="Y39" s="2">
        <f>+W39-X39</f>
        <v>111277025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156689273</v>
      </c>
      <c r="D40" s="43">
        <f t="shared" ref="D40:AA40" si="4">+D38+D39</f>
        <v>0</v>
      </c>
      <c r="E40" s="44">
        <f t="shared" si="4"/>
        <v>100981509</v>
      </c>
      <c r="F40" s="45">
        <f t="shared" si="4"/>
        <v>100981509</v>
      </c>
      <c r="G40" s="45">
        <f t="shared" si="4"/>
        <v>115515990</v>
      </c>
      <c r="H40" s="45">
        <f t="shared" si="4"/>
        <v>120349476</v>
      </c>
      <c r="I40" s="45">
        <f t="shared" si="4"/>
        <v>125912329</v>
      </c>
      <c r="J40" s="45">
        <f>+I40</f>
        <v>125912329</v>
      </c>
      <c r="K40" s="45">
        <f t="shared" si="4"/>
        <v>125912329</v>
      </c>
      <c r="L40" s="45">
        <f t="shared" si="4"/>
        <v>125912329</v>
      </c>
      <c r="M40" s="45">
        <f t="shared" si="4"/>
        <v>125912329</v>
      </c>
      <c r="N40" s="45">
        <f>+M40</f>
        <v>125912329</v>
      </c>
      <c r="O40" s="45">
        <f t="shared" si="4"/>
        <v>125912329</v>
      </c>
      <c r="P40" s="45">
        <f t="shared" si="4"/>
        <v>125912329</v>
      </c>
      <c r="Q40" s="45">
        <f t="shared" si="4"/>
        <v>125912329</v>
      </c>
      <c r="R40" s="45">
        <f>+Q40</f>
        <v>125912329</v>
      </c>
      <c r="S40" s="45">
        <f t="shared" si="4"/>
        <v>125912329</v>
      </c>
      <c r="T40" s="45">
        <f t="shared" si="4"/>
        <v>125912329</v>
      </c>
      <c r="U40" s="45">
        <f t="shared" si="4"/>
        <v>125912329</v>
      </c>
      <c r="V40" s="45">
        <f>+U40</f>
        <v>125912329</v>
      </c>
      <c r="W40" s="45">
        <f>+V40</f>
        <v>125912329</v>
      </c>
      <c r="X40" s="45">
        <f t="shared" si="4"/>
        <v>25245369</v>
      </c>
      <c r="Y40" s="45">
        <f t="shared" si="4"/>
        <v>100666956</v>
      </c>
      <c r="Z40" s="46">
        <f>+IF(X40&lt;&gt;0,+(Y40/X40)*100,0)</f>
        <v>398.75414774091837</v>
      </c>
      <c r="AA40" s="47">
        <f t="shared" si="4"/>
        <v>100981509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758</v>
      </c>
      <c r="X7" s="20"/>
      <c r="Y7" s="20">
        <v>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-112911</v>
      </c>
      <c r="X14" s="20"/>
      <c r="Y14" s="20">
        <v>-112911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-112153</v>
      </c>
      <c r="X17" s="28">
        <f t="shared" si="0"/>
        <v>0</v>
      </c>
      <c r="Y17" s="28">
        <f t="shared" si="0"/>
        <v>-112153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-80553</v>
      </c>
      <c r="I38" s="2">
        <f t="shared" si="3"/>
        <v>-31600</v>
      </c>
      <c r="J38" s="2">
        <f t="shared" si="3"/>
        <v>-112153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-112153</v>
      </c>
      <c r="X38" s="2">
        <f t="shared" si="3"/>
        <v>0</v>
      </c>
      <c r="Y38" s="2">
        <f t="shared" si="3"/>
        <v>-112153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-80553</v>
      </c>
      <c r="J39" s="2">
        <f>+G39</f>
        <v>0</v>
      </c>
      <c r="K39" s="2">
        <f>+I40+K60</f>
        <v>-112153</v>
      </c>
      <c r="L39" s="2">
        <f>+K40+L60</f>
        <v>-112153</v>
      </c>
      <c r="M39" s="2">
        <f>+L40+M60</f>
        <v>-112153</v>
      </c>
      <c r="N39" s="2">
        <f>+K39</f>
        <v>-112153</v>
      </c>
      <c r="O39" s="2">
        <f>+M40+O60</f>
        <v>-112153</v>
      </c>
      <c r="P39" s="2">
        <f>+O40+P60</f>
        <v>-112153</v>
      </c>
      <c r="Q39" s="2">
        <f>+P40+Q60</f>
        <v>-112153</v>
      </c>
      <c r="R39" s="2">
        <f>+O39</f>
        <v>-112153</v>
      </c>
      <c r="S39" s="2">
        <f>+Q40+S60</f>
        <v>-112153</v>
      </c>
      <c r="T39" s="2">
        <f>+S40+T60</f>
        <v>-112153</v>
      </c>
      <c r="U39" s="2">
        <f>+T40+U60</f>
        <v>-112153</v>
      </c>
      <c r="V39" s="2">
        <f>+S39</f>
        <v>-112153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-80553</v>
      </c>
      <c r="I40" s="45">
        <f t="shared" si="4"/>
        <v>-112153</v>
      </c>
      <c r="J40" s="45">
        <f>+I40</f>
        <v>-112153</v>
      </c>
      <c r="K40" s="45">
        <f t="shared" si="4"/>
        <v>-112153</v>
      </c>
      <c r="L40" s="45">
        <f t="shared" si="4"/>
        <v>-112153</v>
      </c>
      <c r="M40" s="45">
        <f t="shared" si="4"/>
        <v>-112153</v>
      </c>
      <c r="N40" s="45">
        <f>+M40</f>
        <v>-112153</v>
      </c>
      <c r="O40" s="45">
        <f t="shared" si="4"/>
        <v>-112153</v>
      </c>
      <c r="P40" s="45">
        <f t="shared" si="4"/>
        <v>-112153</v>
      </c>
      <c r="Q40" s="45">
        <f t="shared" si="4"/>
        <v>-112153</v>
      </c>
      <c r="R40" s="45">
        <f>+Q40</f>
        <v>-112153</v>
      </c>
      <c r="S40" s="45">
        <f t="shared" si="4"/>
        <v>-112153</v>
      </c>
      <c r="T40" s="45">
        <f t="shared" si="4"/>
        <v>-112153</v>
      </c>
      <c r="U40" s="45">
        <f t="shared" si="4"/>
        <v>-112153</v>
      </c>
      <c r="V40" s="45">
        <f>+U40</f>
        <v>-112153</v>
      </c>
      <c r="W40" s="45">
        <f>+V40</f>
        <v>-112153</v>
      </c>
      <c r="X40" s="45">
        <f t="shared" si="4"/>
        <v>0</v>
      </c>
      <c r="Y40" s="45">
        <f t="shared" si="4"/>
        <v>-112153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-15107351</v>
      </c>
      <c r="F14" s="20">
        <v>-15107351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-3776838</v>
      </c>
      <c r="Y14" s="20">
        <v>3776838</v>
      </c>
      <c r="Z14" s="21">
        <v>-100</v>
      </c>
      <c r="AA14" s="22">
        <v>-15107351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-14707351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-3676839</v>
      </c>
      <c r="Y17" s="28">
        <f t="shared" si="0"/>
        <v>3676839</v>
      </c>
      <c r="Z17" s="29">
        <f>+IF(X17&lt;&gt;0,+(Y17/X17)*100,0)</f>
        <v>-100</v>
      </c>
      <c r="AA17" s="30">
        <f>SUM(AA6:AA16)</f>
        <v>-14707351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-624999</v>
      </c>
      <c r="Y26" s="20">
        <v>624999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-624999</v>
      </c>
      <c r="Y27" s="28">
        <f t="shared" si="1"/>
        <v>624999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-17207351</v>
      </c>
      <c r="F38" s="2">
        <f t="shared" si="3"/>
        <v>-17207351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-4301838</v>
      </c>
      <c r="Y38" s="2">
        <f t="shared" si="3"/>
        <v>4301838</v>
      </c>
      <c r="Z38" s="34">
        <f>+IF(X38&lt;&gt;0,+(Y38/X38)*100,0)</f>
        <v>-100</v>
      </c>
      <c r="AA38" s="35">
        <f>+AA17+AA27+AA36</f>
        <v>-17207351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-17207351</v>
      </c>
      <c r="F40" s="45">
        <f t="shared" si="4"/>
        <v>-17207351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-4301838</v>
      </c>
      <c r="Y40" s="45">
        <f t="shared" si="4"/>
        <v>4301838</v>
      </c>
      <c r="Z40" s="46">
        <f>+IF(X40&lt;&gt;0,+(Y40/X40)*100,0)</f>
        <v>-100</v>
      </c>
      <c r="AA40" s="47">
        <f t="shared" si="4"/>
        <v>-17207351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-2849264</v>
      </c>
      <c r="X14" s="20">
        <v>-3100140</v>
      </c>
      <c r="Y14" s="20">
        <v>250876</v>
      </c>
      <c r="Z14" s="21">
        <v>-8.0924087299283265</v>
      </c>
      <c r="AA14" s="22">
        <v>-12400585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-2849264</v>
      </c>
      <c r="X17" s="28">
        <f t="shared" si="0"/>
        <v>-3100140</v>
      </c>
      <c r="Y17" s="28">
        <f t="shared" si="0"/>
        <v>250876</v>
      </c>
      <c r="Z17" s="29">
        <f>+IF(X17&lt;&gt;0,+(Y17/X17)*100,0)</f>
        <v>-8.0924087299283265</v>
      </c>
      <c r="AA17" s="30">
        <f>SUM(AA6:AA16)</f>
        <v>-12400585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-870000</v>
      </c>
      <c r="F26" s="20">
        <v>-3622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-906</v>
      </c>
      <c r="Y26" s="20">
        <v>906</v>
      </c>
      <c r="Z26" s="21">
        <v>-100</v>
      </c>
      <c r="AA26" s="22">
        <v>-3622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-870000</v>
      </c>
      <c r="F27" s="28">
        <f t="shared" si="1"/>
        <v>-3622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-906</v>
      </c>
      <c r="Y27" s="28">
        <f t="shared" si="1"/>
        <v>906</v>
      </c>
      <c r="Z27" s="29">
        <f>+IF(X27&lt;&gt;0,+(Y27/X27)*100,0)</f>
        <v>-100</v>
      </c>
      <c r="AA27" s="30">
        <f>SUM(AA21:AA26)</f>
        <v>-3622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-12996387</v>
      </c>
      <c r="F38" s="2">
        <f t="shared" si="3"/>
        <v>-12404207</v>
      </c>
      <c r="G38" s="2">
        <f t="shared" si="3"/>
        <v>-28502</v>
      </c>
      <c r="H38" s="2">
        <f t="shared" si="3"/>
        <v>-1794813</v>
      </c>
      <c r="I38" s="2">
        <f t="shared" si="3"/>
        <v>-1025949</v>
      </c>
      <c r="J38" s="2">
        <f t="shared" si="3"/>
        <v>-2849264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-2849264</v>
      </c>
      <c r="X38" s="2">
        <f t="shared" si="3"/>
        <v>-3101046</v>
      </c>
      <c r="Y38" s="2">
        <f t="shared" si="3"/>
        <v>251782</v>
      </c>
      <c r="Z38" s="34">
        <f>+IF(X38&lt;&gt;0,+(Y38/X38)*100,0)</f>
        <v>-8.1192604043925822</v>
      </c>
      <c r="AA38" s="35">
        <f>+AA17+AA27+AA36</f>
        <v>-12404207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-28502</v>
      </c>
      <c r="I39" s="2">
        <f>+H40+I60</f>
        <v>-1823315</v>
      </c>
      <c r="J39" s="2">
        <f>+G39</f>
        <v>0</v>
      </c>
      <c r="K39" s="2">
        <f>+I40+K60</f>
        <v>-2849264</v>
      </c>
      <c r="L39" s="2">
        <f>+K40+L60</f>
        <v>-2849264</v>
      </c>
      <c r="M39" s="2">
        <f>+L40+M60</f>
        <v>-2849264</v>
      </c>
      <c r="N39" s="2">
        <f>+K39</f>
        <v>-2849264</v>
      </c>
      <c r="O39" s="2">
        <f>+M40+O60</f>
        <v>-2849264</v>
      </c>
      <c r="P39" s="2">
        <f>+O40+P60</f>
        <v>-2849264</v>
      </c>
      <c r="Q39" s="2">
        <f>+P40+Q60</f>
        <v>-2849264</v>
      </c>
      <c r="R39" s="2">
        <f>+O39</f>
        <v>-2849264</v>
      </c>
      <c r="S39" s="2">
        <f>+Q40+S60</f>
        <v>-2849264</v>
      </c>
      <c r="T39" s="2">
        <f>+S40+T60</f>
        <v>-2849264</v>
      </c>
      <c r="U39" s="2">
        <f>+T40+U60</f>
        <v>-2849264</v>
      </c>
      <c r="V39" s="2">
        <f>+S39</f>
        <v>-2849264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-12996387</v>
      </c>
      <c r="F40" s="45">
        <f t="shared" si="4"/>
        <v>-12404207</v>
      </c>
      <c r="G40" s="45">
        <f t="shared" si="4"/>
        <v>-28502</v>
      </c>
      <c r="H40" s="45">
        <f t="shared" si="4"/>
        <v>-1823315</v>
      </c>
      <c r="I40" s="45">
        <f t="shared" si="4"/>
        <v>-2849264</v>
      </c>
      <c r="J40" s="45">
        <f>+I40</f>
        <v>-2849264</v>
      </c>
      <c r="K40" s="45">
        <f t="shared" si="4"/>
        <v>-2849264</v>
      </c>
      <c r="L40" s="45">
        <f t="shared" si="4"/>
        <v>-2849264</v>
      </c>
      <c r="M40" s="45">
        <f t="shared" si="4"/>
        <v>-2849264</v>
      </c>
      <c r="N40" s="45">
        <f>+M40</f>
        <v>-2849264</v>
      </c>
      <c r="O40" s="45">
        <f t="shared" si="4"/>
        <v>-2849264</v>
      </c>
      <c r="P40" s="45">
        <f t="shared" si="4"/>
        <v>-2849264</v>
      </c>
      <c r="Q40" s="45">
        <f t="shared" si="4"/>
        <v>-2849264</v>
      </c>
      <c r="R40" s="45">
        <f>+Q40</f>
        <v>-2849264</v>
      </c>
      <c r="S40" s="45">
        <f t="shared" si="4"/>
        <v>-2849264</v>
      </c>
      <c r="T40" s="45">
        <f t="shared" si="4"/>
        <v>-2849264</v>
      </c>
      <c r="U40" s="45">
        <f t="shared" si="4"/>
        <v>-2849264</v>
      </c>
      <c r="V40" s="45">
        <f>+U40</f>
        <v>-2849264</v>
      </c>
      <c r="W40" s="45">
        <f>+V40</f>
        <v>-2849264</v>
      </c>
      <c r="X40" s="45">
        <f t="shared" si="4"/>
        <v>-3101046</v>
      </c>
      <c r="Y40" s="45">
        <f t="shared" si="4"/>
        <v>251782</v>
      </c>
      <c r="Z40" s="46">
        <f>+IF(X40&lt;&gt;0,+(Y40/X40)*100,0)</f>
        <v>-8.1192604043925822</v>
      </c>
      <c r="AA40" s="47">
        <f t="shared" si="4"/>
        <v>-12404207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1077561</v>
      </c>
      <c r="Y7" s="20">
        <v>-1077561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249999</v>
      </c>
      <c r="Y9" s="20">
        <v>750001</v>
      </c>
      <c r="Z9" s="21">
        <v>300.00160000640005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-10250986</v>
      </c>
      <c r="D14" s="18"/>
      <c r="E14" s="19">
        <v>-13946575</v>
      </c>
      <c r="F14" s="20">
        <v>-13946575</v>
      </c>
      <c r="G14" s="20">
        <v>-1330333</v>
      </c>
      <c r="H14" s="20">
        <v>-1260653</v>
      </c>
      <c r="I14" s="20">
        <v>-1448134</v>
      </c>
      <c r="J14" s="20">
        <v>-4039120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-4039120</v>
      </c>
      <c r="X14" s="20">
        <v>-3486642</v>
      </c>
      <c r="Y14" s="20">
        <v>-552478</v>
      </c>
      <c r="Z14" s="21">
        <v>15.845561431314142</v>
      </c>
      <c r="AA14" s="22">
        <v>-13946575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-8636331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-3039120</v>
      </c>
      <c r="X17" s="28">
        <f t="shared" si="0"/>
        <v>-2159082</v>
      </c>
      <c r="Y17" s="28">
        <f t="shared" si="0"/>
        <v>-880038</v>
      </c>
      <c r="Z17" s="29">
        <f>+IF(X17&lt;&gt;0,+(Y17/X17)*100,0)</f>
        <v>40.75982292474302</v>
      </c>
      <c r="AA17" s="30">
        <f>SUM(AA6:AA16)</f>
        <v>-8636331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-2611305</v>
      </c>
      <c r="F26" s="20">
        <v>-2611305</v>
      </c>
      <c r="G26" s="20"/>
      <c r="H26" s="20"/>
      <c r="I26" s="20">
        <v>-592088</v>
      </c>
      <c r="J26" s="20">
        <v>-592088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-592088</v>
      </c>
      <c r="X26" s="20">
        <v>-652827</v>
      </c>
      <c r="Y26" s="20">
        <v>60739</v>
      </c>
      <c r="Z26" s="21">
        <v>-9.3039963114270705</v>
      </c>
      <c r="AA26" s="22">
        <v>-2611305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-2611305</v>
      </c>
      <c r="F27" s="28">
        <f t="shared" si="1"/>
        <v>-2611305</v>
      </c>
      <c r="G27" s="28">
        <f t="shared" si="1"/>
        <v>0</v>
      </c>
      <c r="H27" s="28">
        <f t="shared" si="1"/>
        <v>0</v>
      </c>
      <c r="I27" s="28">
        <f t="shared" si="1"/>
        <v>-592088</v>
      </c>
      <c r="J27" s="28">
        <f t="shared" si="1"/>
        <v>-592088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-592088</v>
      </c>
      <c r="X27" s="28">
        <f t="shared" si="1"/>
        <v>-652827</v>
      </c>
      <c r="Y27" s="28">
        <f t="shared" si="1"/>
        <v>60739</v>
      </c>
      <c r="Z27" s="29">
        <f>+IF(X27&lt;&gt;0,+(Y27/X27)*100,0)</f>
        <v>-9.3039963114270705</v>
      </c>
      <c r="AA27" s="30">
        <f>SUM(AA21:AA26)</f>
        <v>-2611305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-10250986</v>
      </c>
      <c r="D38" s="32">
        <f>+D17+D27+D36</f>
        <v>0</v>
      </c>
      <c r="E38" s="33">
        <f t="shared" si="3"/>
        <v>-11247636</v>
      </c>
      <c r="F38" s="2">
        <f t="shared" si="3"/>
        <v>-11247636</v>
      </c>
      <c r="G38" s="2">
        <f t="shared" si="3"/>
        <v>-330333</v>
      </c>
      <c r="H38" s="2">
        <f t="shared" si="3"/>
        <v>-1260653</v>
      </c>
      <c r="I38" s="2">
        <f t="shared" si="3"/>
        <v>-2040222</v>
      </c>
      <c r="J38" s="2">
        <f t="shared" si="3"/>
        <v>-3631208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-3631208</v>
      </c>
      <c r="X38" s="2">
        <f t="shared" si="3"/>
        <v>-2811909</v>
      </c>
      <c r="Y38" s="2">
        <f t="shared" si="3"/>
        <v>-819299</v>
      </c>
      <c r="Z38" s="34">
        <f>+IF(X38&lt;&gt;0,+(Y38/X38)*100,0)</f>
        <v>29.136753714291608</v>
      </c>
      <c r="AA38" s="35">
        <f>+AA17+AA27+AA36</f>
        <v>-11247636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-330333</v>
      </c>
      <c r="I39" s="2">
        <f>+H40+I60</f>
        <v>-1590986</v>
      </c>
      <c r="J39" s="2">
        <f>+G39</f>
        <v>0</v>
      </c>
      <c r="K39" s="2">
        <f>+I40+K60</f>
        <v>-3631208</v>
      </c>
      <c r="L39" s="2">
        <f>+K40+L60</f>
        <v>-3631208</v>
      </c>
      <c r="M39" s="2">
        <f>+L40+M60</f>
        <v>-3631208</v>
      </c>
      <c r="N39" s="2">
        <f>+K39</f>
        <v>-3631208</v>
      </c>
      <c r="O39" s="2">
        <f>+M40+O60</f>
        <v>-3631208</v>
      </c>
      <c r="P39" s="2">
        <f>+O40+P60</f>
        <v>-3631208</v>
      </c>
      <c r="Q39" s="2">
        <f>+P40+Q60</f>
        <v>-3631208</v>
      </c>
      <c r="R39" s="2">
        <f>+O39</f>
        <v>-3631208</v>
      </c>
      <c r="S39" s="2">
        <f>+Q40+S60</f>
        <v>-3631208</v>
      </c>
      <c r="T39" s="2">
        <f>+S40+T60</f>
        <v>-3631208</v>
      </c>
      <c r="U39" s="2">
        <f>+T40+U60</f>
        <v>-3631208</v>
      </c>
      <c r="V39" s="2">
        <f>+S39</f>
        <v>-3631208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-10250986</v>
      </c>
      <c r="D40" s="43">
        <f t="shared" ref="D40:AA40" si="4">+D38+D39</f>
        <v>0</v>
      </c>
      <c r="E40" s="44">
        <f t="shared" si="4"/>
        <v>-11247636</v>
      </c>
      <c r="F40" s="45">
        <f t="shared" si="4"/>
        <v>-11247636</v>
      </c>
      <c r="G40" s="45">
        <f t="shared" si="4"/>
        <v>-330333</v>
      </c>
      <c r="H40" s="45">
        <f t="shared" si="4"/>
        <v>-1590986</v>
      </c>
      <c r="I40" s="45">
        <f t="shared" si="4"/>
        <v>-3631208</v>
      </c>
      <c r="J40" s="45">
        <f>+I40</f>
        <v>-3631208</v>
      </c>
      <c r="K40" s="45">
        <f t="shared" si="4"/>
        <v>-3631208</v>
      </c>
      <c r="L40" s="45">
        <f t="shared" si="4"/>
        <v>-3631208</v>
      </c>
      <c r="M40" s="45">
        <f t="shared" si="4"/>
        <v>-3631208</v>
      </c>
      <c r="N40" s="45">
        <f>+M40</f>
        <v>-3631208</v>
      </c>
      <c r="O40" s="45">
        <f t="shared" si="4"/>
        <v>-3631208</v>
      </c>
      <c r="P40" s="45">
        <f t="shared" si="4"/>
        <v>-3631208</v>
      </c>
      <c r="Q40" s="45">
        <f t="shared" si="4"/>
        <v>-3631208</v>
      </c>
      <c r="R40" s="45">
        <f>+Q40</f>
        <v>-3631208</v>
      </c>
      <c r="S40" s="45">
        <f t="shared" si="4"/>
        <v>-3631208</v>
      </c>
      <c r="T40" s="45">
        <f t="shared" si="4"/>
        <v>-3631208</v>
      </c>
      <c r="U40" s="45">
        <f t="shared" si="4"/>
        <v>-3631208</v>
      </c>
      <c r="V40" s="45">
        <f>+U40</f>
        <v>-3631208</v>
      </c>
      <c r="W40" s="45">
        <f>+V40</f>
        <v>-3631208</v>
      </c>
      <c r="X40" s="45">
        <f t="shared" si="4"/>
        <v>-2811909</v>
      </c>
      <c r="Y40" s="45">
        <f t="shared" si="4"/>
        <v>-819299</v>
      </c>
      <c r="Z40" s="46">
        <f>+IF(X40&lt;&gt;0,+(Y40/X40)*100,0)</f>
        <v>29.136753714291608</v>
      </c>
      <c r="AA40" s="47">
        <f t="shared" si="4"/>
        <v>-11247636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320381</v>
      </c>
      <c r="D7" s="18"/>
      <c r="E7" s="19">
        <v>14362012</v>
      </c>
      <c r="F7" s="20">
        <v>14362012</v>
      </c>
      <c r="G7" s="20">
        <v>354133</v>
      </c>
      <c r="H7" s="20">
        <v>261825</v>
      </c>
      <c r="I7" s="20">
        <v>400054</v>
      </c>
      <c r="J7" s="20">
        <v>1016012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1016012</v>
      </c>
      <c r="X7" s="20">
        <v>3590502</v>
      </c>
      <c r="Y7" s="20">
        <v>-2574490</v>
      </c>
      <c r="Z7" s="21">
        <v>-71.702786964051271</v>
      </c>
      <c r="AA7" s="22">
        <v>14362012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-11729826</v>
      </c>
      <c r="F14" s="20">
        <v>-11729826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-2932455</v>
      </c>
      <c r="Y14" s="20">
        <v>2932455</v>
      </c>
      <c r="Z14" s="21">
        <v>-100</v>
      </c>
      <c r="AA14" s="22">
        <v>-11729826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320381</v>
      </c>
      <c r="D17" s="26">
        <f>SUM(D6:D16)</f>
        <v>0</v>
      </c>
      <c r="E17" s="27">
        <f t="shared" si="0"/>
        <v>2632186</v>
      </c>
      <c r="F17" s="28">
        <f t="shared" si="0"/>
        <v>2632186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1097832</v>
      </c>
      <c r="X17" s="28">
        <f t="shared" si="0"/>
        <v>658047</v>
      </c>
      <c r="Y17" s="28">
        <f t="shared" si="0"/>
        <v>439785</v>
      </c>
      <c r="Z17" s="29">
        <f>+IF(X17&lt;&gt;0,+(Y17/X17)*100,0)</f>
        <v>66.831852436072197</v>
      </c>
      <c r="AA17" s="30">
        <f>SUM(AA6:AA16)</f>
        <v>2632186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320381</v>
      </c>
      <c r="D38" s="32">
        <f>+D17+D27+D36</f>
        <v>0</v>
      </c>
      <c r="E38" s="33">
        <f t="shared" si="3"/>
        <v>2632186</v>
      </c>
      <c r="F38" s="2">
        <f t="shared" si="3"/>
        <v>2632186</v>
      </c>
      <c r="G38" s="2">
        <f t="shared" si="3"/>
        <v>435953</v>
      </c>
      <c r="H38" s="2">
        <f t="shared" si="3"/>
        <v>261825</v>
      </c>
      <c r="I38" s="2">
        <f t="shared" si="3"/>
        <v>400054</v>
      </c>
      <c r="J38" s="2">
        <f t="shared" si="3"/>
        <v>1097832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1097832</v>
      </c>
      <c r="X38" s="2">
        <f t="shared" si="3"/>
        <v>658047</v>
      </c>
      <c r="Y38" s="2">
        <f t="shared" si="3"/>
        <v>439785</v>
      </c>
      <c r="Z38" s="34">
        <f>+IF(X38&lt;&gt;0,+(Y38/X38)*100,0)</f>
        <v>66.831852436072197</v>
      </c>
      <c r="AA38" s="35">
        <f>+AA17+AA27+AA36</f>
        <v>2632186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435953</v>
      </c>
      <c r="I39" s="2">
        <f>+H40+I60</f>
        <v>697778</v>
      </c>
      <c r="J39" s="2">
        <f>+G39</f>
        <v>0</v>
      </c>
      <c r="K39" s="2">
        <f>+I40+K60</f>
        <v>1097832</v>
      </c>
      <c r="L39" s="2">
        <f>+K40+L60</f>
        <v>1097832</v>
      </c>
      <c r="M39" s="2">
        <f>+L40+M60</f>
        <v>1097832</v>
      </c>
      <c r="N39" s="2">
        <f>+K39</f>
        <v>1097832</v>
      </c>
      <c r="O39" s="2">
        <f>+M40+O60</f>
        <v>1097832</v>
      </c>
      <c r="P39" s="2">
        <f>+O40+P60</f>
        <v>1097832</v>
      </c>
      <c r="Q39" s="2">
        <f>+P40+Q60</f>
        <v>1097832</v>
      </c>
      <c r="R39" s="2">
        <f>+O39</f>
        <v>1097832</v>
      </c>
      <c r="S39" s="2">
        <f>+Q40+S60</f>
        <v>1097832</v>
      </c>
      <c r="T39" s="2">
        <f>+S40+T60</f>
        <v>1097832</v>
      </c>
      <c r="U39" s="2">
        <f>+T40+U60</f>
        <v>1097832</v>
      </c>
      <c r="V39" s="2">
        <f>+S39</f>
        <v>1097832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320381</v>
      </c>
      <c r="D40" s="43">
        <f t="shared" ref="D40:AA40" si="4">+D38+D39</f>
        <v>0</v>
      </c>
      <c r="E40" s="44">
        <f t="shared" si="4"/>
        <v>2632186</v>
      </c>
      <c r="F40" s="45">
        <f t="shared" si="4"/>
        <v>2632186</v>
      </c>
      <c r="G40" s="45">
        <f t="shared" si="4"/>
        <v>435953</v>
      </c>
      <c r="H40" s="45">
        <f t="shared" si="4"/>
        <v>697778</v>
      </c>
      <c r="I40" s="45">
        <f t="shared" si="4"/>
        <v>1097832</v>
      </c>
      <c r="J40" s="45">
        <f>+I40</f>
        <v>1097832</v>
      </c>
      <c r="K40" s="45">
        <f t="shared" si="4"/>
        <v>1097832</v>
      </c>
      <c r="L40" s="45">
        <f t="shared" si="4"/>
        <v>1097832</v>
      </c>
      <c r="M40" s="45">
        <f t="shared" si="4"/>
        <v>1097832</v>
      </c>
      <c r="N40" s="45">
        <f>+M40</f>
        <v>1097832</v>
      </c>
      <c r="O40" s="45">
        <f t="shared" si="4"/>
        <v>1097832</v>
      </c>
      <c r="P40" s="45">
        <f t="shared" si="4"/>
        <v>1097832</v>
      </c>
      <c r="Q40" s="45">
        <f t="shared" si="4"/>
        <v>1097832</v>
      </c>
      <c r="R40" s="45">
        <f>+Q40</f>
        <v>1097832</v>
      </c>
      <c r="S40" s="45">
        <f t="shared" si="4"/>
        <v>1097832</v>
      </c>
      <c r="T40" s="45">
        <f t="shared" si="4"/>
        <v>1097832</v>
      </c>
      <c r="U40" s="45">
        <f t="shared" si="4"/>
        <v>1097832</v>
      </c>
      <c r="V40" s="45">
        <f>+U40</f>
        <v>1097832</v>
      </c>
      <c r="W40" s="45">
        <f>+V40</f>
        <v>1097832</v>
      </c>
      <c r="X40" s="45">
        <f t="shared" si="4"/>
        <v>658047</v>
      </c>
      <c r="Y40" s="45">
        <f t="shared" si="4"/>
        <v>439785</v>
      </c>
      <c r="Z40" s="46">
        <f>+IF(X40&lt;&gt;0,+(Y40/X40)*100,0)</f>
        <v>66.831852436072197</v>
      </c>
      <c r="AA40" s="47">
        <f t="shared" si="4"/>
        <v>2632186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115153</v>
      </c>
      <c r="D7" s="18"/>
      <c r="E7" s="19">
        <v>1592599</v>
      </c>
      <c r="F7" s="20">
        <v>1592599</v>
      </c>
      <c r="G7" s="20">
        <v>186860</v>
      </c>
      <c r="H7" s="20">
        <v>201501</v>
      </c>
      <c r="I7" s="20">
        <v>145648</v>
      </c>
      <c r="J7" s="20">
        <v>534009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534009</v>
      </c>
      <c r="X7" s="20">
        <v>398151</v>
      </c>
      <c r="Y7" s="20">
        <v>135858</v>
      </c>
      <c r="Z7" s="21">
        <v>34.122230008212966</v>
      </c>
      <c r="AA7" s="22">
        <v>1592599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-14252845</v>
      </c>
      <c r="F14" s="20">
        <v>-14252845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-3563217</v>
      </c>
      <c r="Y14" s="20">
        <v>3563217</v>
      </c>
      <c r="Z14" s="21">
        <v>-100</v>
      </c>
      <c r="AA14" s="22">
        <v>-14252845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115153</v>
      </c>
      <c r="D17" s="26">
        <f>SUM(D6:D16)</f>
        <v>0</v>
      </c>
      <c r="E17" s="27">
        <f t="shared" si="0"/>
        <v>-12660246</v>
      </c>
      <c r="F17" s="28">
        <f t="shared" si="0"/>
        <v>-12660246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534009</v>
      </c>
      <c r="X17" s="28">
        <f t="shared" si="0"/>
        <v>-3165066</v>
      </c>
      <c r="Y17" s="28">
        <f t="shared" si="0"/>
        <v>3699075</v>
      </c>
      <c r="Z17" s="29">
        <f>+IF(X17&lt;&gt;0,+(Y17/X17)*100,0)</f>
        <v>-116.87197044232254</v>
      </c>
      <c r="AA17" s="30">
        <f>SUM(AA6:AA16)</f>
        <v>-12660246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-491789</v>
      </c>
      <c r="F26" s="20">
        <v>-491789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-122946</v>
      </c>
      <c r="Y26" s="20">
        <v>122946</v>
      </c>
      <c r="Z26" s="21">
        <v>-100</v>
      </c>
      <c r="AA26" s="22">
        <v>-491789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-491789</v>
      </c>
      <c r="F27" s="28">
        <f t="shared" si="1"/>
        <v>-491789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-122946</v>
      </c>
      <c r="Y27" s="28">
        <f t="shared" si="1"/>
        <v>122946</v>
      </c>
      <c r="Z27" s="29">
        <f>+IF(X27&lt;&gt;0,+(Y27/X27)*100,0)</f>
        <v>-100</v>
      </c>
      <c r="AA27" s="30">
        <f>SUM(AA21:AA26)</f>
        <v>-491789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115153</v>
      </c>
      <c r="D38" s="32">
        <f>+D17+D27+D36</f>
        <v>0</v>
      </c>
      <c r="E38" s="33">
        <f t="shared" si="3"/>
        <v>-13152035</v>
      </c>
      <c r="F38" s="2">
        <f t="shared" si="3"/>
        <v>-13152035</v>
      </c>
      <c r="G38" s="2">
        <f t="shared" si="3"/>
        <v>186860</v>
      </c>
      <c r="H38" s="2">
        <f t="shared" si="3"/>
        <v>201501</v>
      </c>
      <c r="I38" s="2">
        <f t="shared" si="3"/>
        <v>145648</v>
      </c>
      <c r="J38" s="2">
        <f t="shared" si="3"/>
        <v>534009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534009</v>
      </c>
      <c r="X38" s="2">
        <f t="shared" si="3"/>
        <v>-3288012</v>
      </c>
      <c r="Y38" s="2">
        <f t="shared" si="3"/>
        <v>3822021</v>
      </c>
      <c r="Z38" s="34">
        <f>+IF(X38&lt;&gt;0,+(Y38/X38)*100,0)</f>
        <v>-116.24109036098409</v>
      </c>
      <c r="AA38" s="35">
        <f>+AA17+AA27+AA36</f>
        <v>-13152035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186860</v>
      </c>
      <c r="I39" s="2">
        <f>+H40+I60</f>
        <v>388361</v>
      </c>
      <c r="J39" s="2">
        <f>+G39</f>
        <v>0</v>
      </c>
      <c r="K39" s="2">
        <f>+I40+K60</f>
        <v>534009</v>
      </c>
      <c r="L39" s="2">
        <f>+K40+L60</f>
        <v>534009</v>
      </c>
      <c r="M39" s="2">
        <f>+L40+M60</f>
        <v>534009</v>
      </c>
      <c r="N39" s="2">
        <f>+K39</f>
        <v>534009</v>
      </c>
      <c r="O39" s="2">
        <f>+M40+O60</f>
        <v>534009</v>
      </c>
      <c r="P39" s="2">
        <f>+O40+P60</f>
        <v>534009</v>
      </c>
      <c r="Q39" s="2">
        <f>+P40+Q60</f>
        <v>534009</v>
      </c>
      <c r="R39" s="2">
        <f>+O39</f>
        <v>534009</v>
      </c>
      <c r="S39" s="2">
        <f>+Q40+S60</f>
        <v>534009</v>
      </c>
      <c r="T39" s="2">
        <f>+S40+T60</f>
        <v>534009</v>
      </c>
      <c r="U39" s="2">
        <f>+T40+U60</f>
        <v>534009</v>
      </c>
      <c r="V39" s="2">
        <f>+S39</f>
        <v>534009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115153</v>
      </c>
      <c r="D40" s="43">
        <f t="shared" ref="D40:AA40" si="4">+D38+D39</f>
        <v>0</v>
      </c>
      <c r="E40" s="44">
        <f t="shared" si="4"/>
        <v>-13152035</v>
      </c>
      <c r="F40" s="45">
        <f t="shared" si="4"/>
        <v>-13152035</v>
      </c>
      <c r="G40" s="45">
        <f t="shared" si="4"/>
        <v>186860</v>
      </c>
      <c r="H40" s="45">
        <f t="shared" si="4"/>
        <v>388361</v>
      </c>
      <c r="I40" s="45">
        <f t="shared" si="4"/>
        <v>534009</v>
      </c>
      <c r="J40" s="45">
        <f>+I40</f>
        <v>534009</v>
      </c>
      <c r="K40" s="45">
        <f t="shared" si="4"/>
        <v>534009</v>
      </c>
      <c r="L40" s="45">
        <f t="shared" si="4"/>
        <v>534009</v>
      </c>
      <c r="M40" s="45">
        <f t="shared" si="4"/>
        <v>534009</v>
      </c>
      <c r="N40" s="45">
        <f>+M40</f>
        <v>534009</v>
      </c>
      <c r="O40" s="45">
        <f t="shared" si="4"/>
        <v>534009</v>
      </c>
      <c r="P40" s="45">
        <f t="shared" si="4"/>
        <v>534009</v>
      </c>
      <c r="Q40" s="45">
        <f t="shared" si="4"/>
        <v>534009</v>
      </c>
      <c r="R40" s="45">
        <f>+Q40</f>
        <v>534009</v>
      </c>
      <c r="S40" s="45">
        <f t="shared" si="4"/>
        <v>534009</v>
      </c>
      <c r="T40" s="45">
        <f t="shared" si="4"/>
        <v>534009</v>
      </c>
      <c r="U40" s="45">
        <f t="shared" si="4"/>
        <v>534009</v>
      </c>
      <c r="V40" s="45">
        <f>+U40</f>
        <v>534009</v>
      </c>
      <c r="W40" s="45">
        <f>+V40</f>
        <v>534009</v>
      </c>
      <c r="X40" s="45">
        <f t="shared" si="4"/>
        <v>-3288012</v>
      </c>
      <c r="Y40" s="45">
        <f t="shared" si="4"/>
        <v>3822021</v>
      </c>
      <c r="Z40" s="46">
        <f>+IF(X40&lt;&gt;0,+(Y40/X40)*100,0)</f>
        <v>-116.24109036098409</v>
      </c>
      <c r="AA40" s="47">
        <f t="shared" si="4"/>
        <v>-13152035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49428843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12357210</v>
      </c>
      <c r="Y7" s="20">
        <v>-12357210</v>
      </c>
      <c r="Z7" s="21">
        <v>-100</v>
      </c>
      <c r="AA7" s="22">
        <v>49428843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34056279</v>
      </c>
      <c r="D14" s="18"/>
      <c r="E14" s="19">
        <v>-17930345</v>
      </c>
      <c r="F14" s="20">
        <v>-17930345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-4482585</v>
      </c>
      <c r="Y14" s="20">
        <v>4482585</v>
      </c>
      <c r="Z14" s="21">
        <v>-100</v>
      </c>
      <c r="AA14" s="22">
        <v>-17930345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36561444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9140361</v>
      </c>
      <c r="Y17" s="28">
        <f t="shared" si="0"/>
        <v>-9140361</v>
      </c>
      <c r="Z17" s="29">
        <f>+IF(X17&lt;&gt;0,+(Y17/X17)*100,0)</f>
        <v>-100</v>
      </c>
      <c r="AA17" s="30">
        <f>SUM(AA6:AA16)</f>
        <v>36561444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34056279</v>
      </c>
      <c r="D38" s="32">
        <f>+D17+D27+D36</f>
        <v>0</v>
      </c>
      <c r="E38" s="33">
        <f t="shared" si="3"/>
        <v>36561444</v>
      </c>
      <c r="F38" s="2">
        <f t="shared" si="3"/>
        <v>36561444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9140361</v>
      </c>
      <c r="Y38" s="2">
        <f t="shared" si="3"/>
        <v>-9140361</v>
      </c>
      <c r="Z38" s="34">
        <f>+IF(X38&lt;&gt;0,+(Y38/X38)*100,0)</f>
        <v>-100</v>
      </c>
      <c r="AA38" s="35">
        <f>+AA17+AA27+AA36</f>
        <v>36561444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34056279</v>
      </c>
      <c r="D40" s="43">
        <f t="shared" ref="D40:AA40" si="4">+D38+D39</f>
        <v>0</v>
      </c>
      <c r="E40" s="44">
        <f t="shared" si="4"/>
        <v>36561444</v>
      </c>
      <c r="F40" s="45">
        <f t="shared" si="4"/>
        <v>36561444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9140361</v>
      </c>
      <c r="Y40" s="45">
        <f t="shared" si="4"/>
        <v>-9140361</v>
      </c>
      <c r="Z40" s="46">
        <f>+IF(X40&lt;&gt;0,+(Y40/X40)*100,0)</f>
        <v>-100</v>
      </c>
      <c r="AA40" s="47">
        <f t="shared" si="4"/>
        <v>36561444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-486849</v>
      </c>
      <c r="Y14" s="20">
        <v>486849</v>
      </c>
      <c r="Z14" s="21">
        <v>-100</v>
      </c>
      <c r="AA14" s="22">
        <v>-1947376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-486849</v>
      </c>
      <c r="Y17" s="28">
        <f t="shared" si="0"/>
        <v>501234</v>
      </c>
      <c r="Z17" s="29">
        <f>+IF(X17&lt;&gt;0,+(Y17/X17)*100,0)</f>
        <v>-102.95471491160504</v>
      </c>
      <c r="AA17" s="30">
        <f>SUM(AA6:AA16)</f>
        <v>-1947376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1713000</v>
      </c>
      <c r="D38" s="32">
        <f>+D17+D27+D36</f>
        <v>0</v>
      </c>
      <c r="E38" s="33">
        <f t="shared" si="3"/>
        <v>-1947376</v>
      </c>
      <c r="F38" s="2">
        <f t="shared" si="3"/>
        <v>-1947376</v>
      </c>
      <c r="G38" s="2">
        <f t="shared" si="3"/>
        <v>0</v>
      </c>
      <c r="H38" s="2">
        <f t="shared" si="3"/>
        <v>0</v>
      </c>
      <c r="I38" s="2">
        <f t="shared" si="3"/>
        <v>14385</v>
      </c>
      <c r="J38" s="2">
        <f t="shared" si="3"/>
        <v>14385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14385</v>
      </c>
      <c r="X38" s="2">
        <f t="shared" si="3"/>
        <v>-486849</v>
      </c>
      <c r="Y38" s="2">
        <f t="shared" si="3"/>
        <v>501234</v>
      </c>
      <c r="Z38" s="34">
        <f>+IF(X38&lt;&gt;0,+(Y38/X38)*100,0)</f>
        <v>-102.95471491160504</v>
      </c>
      <c r="AA38" s="35">
        <f>+AA17+AA27+AA36</f>
        <v>-1947376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14385</v>
      </c>
      <c r="L39" s="2">
        <f>+K40+L60</f>
        <v>14385</v>
      </c>
      <c r="M39" s="2">
        <f>+L40+M60</f>
        <v>14385</v>
      </c>
      <c r="N39" s="2">
        <f>+K39</f>
        <v>14385</v>
      </c>
      <c r="O39" s="2">
        <f>+M40+O60</f>
        <v>14385</v>
      </c>
      <c r="P39" s="2">
        <f>+O40+P60</f>
        <v>14385</v>
      </c>
      <c r="Q39" s="2">
        <f>+P40+Q60</f>
        <v>14385</v>
      </c>
      <c r="R39" s="2">
        <f>+O39</f>
        <v>14385</v>
      </c>
      <c r="S39" s="2">
        <f>+Q40+S60</f>
        <v>14385</v>
      </c>
      <c r="T39" s="2">
        <f>+S40+T60</f>
        <v>14385</v>
      </c>
      <c r="U39" s="2">
        <f>+T40+U60</f>
        <v>14385</v>
      </c>
      <c r="V39" s="2">
        <f>+S39</f>
        <v>14385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1713000</v>
      </c>
      <c r="D40" s="43">
        <f t="shared" ref="D40:AA40" si="4">+D38+D39</f>
        <v>0</v>
      </c>
      <c r="E40" s="44">
        <f t="shared" si="4"/>
        <v>-1947376</v>
      </c>
      <c r="F40" s="45">
        <f t="shared" si="4"/>
        <v>-1947376</v>
      </c>
      <c r="G40" s="45">
        <f t="shared" si="4"/>
        <v>0</v>
      </c>
      <c r="H40" s="45">
        <f t="shared" si="4"/>
        <v>0</v>
      </c>
      <c r="I40" s="45">
        <f t="shared" si="4"/>
        <v>14385</v>
      </c>
      <c r="J40" s="45">
        <f>+I40</f>
        <v>14385</v>
      </c>
      <c r="K40" s="45">
        <f t="shared" si="4"/>
        <v>14385</v>
      </c>
      <c r="L40" s="45">
        <f t="shared" si="4"/>
        <v>14385</v>
      </c>
      <c r="M40" s="45">
        <f t="shared" si="4"/>
        <v>14385</v>
      </c>
      <c r="N40" s="45">
        <f>+M40</f>
        <v>14385</v>
      </c>
      <c r="O40" s="45">
        <f t="shared" si="4"/>
        <v>14385</v>
      </c>
      <c r="P40" s="45">
        <f t="shared" si="4"/>
        <v>14385</v>
      </c>
      <c r="Q40" s="45">
        <f t="shared" si="4"/>
        <v>14385</v>
      </c>
      <c r="R40" s="45">
        <f>+Q40</f>
        <v>14385</v>
      </c>
      <c r="S40" s="45">
        <f t="shared" si="4"/>
        <v>14385</v>
      </c>
      <c r="T40" s="45">
        <f t="shared" si="4"/>
        <v>14385</v>
      </c>
      <c r="U40" s="45">
        <f t="shared" si="4"/>
        <v>14385</v>
      </c>
      <c r="V40" s="45">
        <f>+U40</f>
        <v>14385</v>
      </c>
      <c r="W40" s="45">
        <f>+V40</f>
        <v>14385</v>
      </c>
      <c r="X40" s="45">
        <f t="shared" si="4"/>
        <v>-486849</v>
      </c>
      <c r="Y40" s="45">
        <f t="shared" si="4"/>
        <v>501234</v>
      </c>
      <c r="Z40" s="46">
        <f>+IF(X40&lt;&gt;0,+(Y40/X40)*100,0)</f>
        <v>-102.95471491160504</v>
      </c>
      <c r="AA40" s="47">
        <f t="shared" si="4"/>
        <v>-1947376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45080913</v>
      </c>
      <c r="G7" s="20">
        <v>919070</v>
      </c>
      <c r="H7" s="20">
        <v>1196284</v>
      </c>
      <c r="I7" s="20">
        <v>1165944</v>
      </c>
      <c r="J7" s="20">
        <v>3281298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3281298</v>
      </c>
      <c r="X7" s="20">
        <v>11270232</v>
      </c>
      <c r="Y7" s="20">
        <v>-7988934</v>
      </c>
      <c r="Z7" s="21">
        <v>-70.885266603207455</v>
      </c>
      <c r="AA7" s="22">
        <v>45080913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574000</v>
      </c>
      <c r="X9" s="20">
        <v>422100</v>
      </c>
      <c r="Y9" s="20">
        <v>151900</v>
      </c>
      <c r="Z9" s="21">
        <v>35.986733001658379</v>
      </c>
      <c r="AA9" s="22">
        <v>1688402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-1434605</v>
      </c>
      <c r="D14" s="18"/>
      <c r="E14" s="19">
        <v>-21781441</v>
      </c>
      <c r="F14" s="20">
        <v>-21781441</v>
      </c>
      <c r="G14" s="20">
        <v>-1234209</v>
      </c>
      <c r="H14" s="20">
        <v>-165446</v>
      </c>
      <c r="I14" s="20">
        <v>-497445</v>
      </c>
      <c r="J14" s="20">
        <v>-1897100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-1897100</v>
      </c>
      <c r="X14" s="20">
        <v>-5445354</v>
      </c>
      <c r="Y14" s="20">
        <v>3548254</v>
      </c>
      <c r="Z14" s="21">
        <v>-65.161126347341238</v>
      </c>
      <c r="AA14" s="22">
        <v>-21781441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24987874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1958198</v>
      </c>
      <c r="X17" s="28">
        <f t="shared" si="0"/>
        <v>6246978</v>
      </c>
      <c r="Y17" s="28">
        <f t="shared" si="0"/>
        <v>-4288780</v>
      </c>
      <c r="Z17" s="29">
        <f>+IF(X17&lt;&gt;0,+(Y17/X17)*100,0)</f>
        <v>-68.653675425141572</v>
      </c>
      <c r="AA17" s="30">
        <f>SUM(AA6:AA16)</f>
        <v>24987874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-250000</v>
      </c>
      <c r="H26" s="20"/>
      <c r="I26" s="20"/>
      <c r="J26" s="20">
        <v>-250000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-250000</v>
      </c>
      <c r="X26" s="20"/>
      <c r="Y26" s="20">
        <v>-250000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-250000</v>
      </c>
      <c r="H27" s="28">
        <f t="shared" si="1"/>
        <v>0</v>
      </c>
      <c r="I27" s="28">
        <f t="shared" si="1"/>
        <v>0</v>
      </c>
      <c r="J27" s="28">
        <f t="shared" si="1"/>
        <v>-250000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-250000</v>
      </c>
      <c r="X27" s="28">
        <f t="shared" si="1"/>
        <v>0</v>
      </c>
      <c r="Y27" s="28">
        <f t="shared" si="1"/>
        <v>-250000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14242136</v>
      </c>
      <c r="D38" s="32">
        <f>+D17+D27+D36</f>
        <v>0</v>
      </c>
      <c r="E38" s="33">
        <f t="shared" si="3"/>
        <v>24987874</v>
      </c>
      <c r="F38" s="2">
        <f t="shared" si="3"/>
        <v>24987874</v>
      </c>
      <c r="G38" s="2">
        <f t="shared" si="3"/>
        <v>-565139</v>
      </c>
      <c r="H38" s="2">
        <f t="shared" si="3"/>
        <v>1604838</v>
      </c>
      <c r="I38" s="2">
        <f t="shared" si="3"/>
        <v>668499</v>
      </c>
      <c r="J38" s="2">
        <f t="shared" si="3"/>
        <v>1708198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1708198</v>
      </c>
      <c r="X38" s="2">
        <f t="shared" si="3"/>
        <v>6246978</v>
      </c>
      <c r="Y38" s="2">
        <f t="shared" si="3"/>
        <v>-4538780</v>
      </c>
      <c r="Z38" s="34">
        <f>+IF(X38&lt;&gt;0,+(Y38/X38)*100,0)</f>
        <v>-72.655610440760327</v>
      </c>
      <c r="AA38" s="35">
        <f>+AA17+AA27+AA36</f>
        <v>24987874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-565139</v>
      </c>
      <c r="I39" s="2">
        <f>+H40+I60</f>
        <v>1039699</v>
      </c>
      <c r="J39" s="2">
        <f>+G39</f>
        <v>0</v>
      </c>
      <c r="K39" s="2">
        <f>+I40+K60</f>
        <v>1708198</v>
      </c>
      <c r="L39" s="2">
        <f>+K40+L60</f>
        <v>1708198</v>
      </c>
      <c r="M39" s="2">
        <f>+L40+M60</f>
        <v>1708198</v>
      </c>
      <c r="N39" s="2">
        <f>+K39</f>
        <v>1708198</v>
      </c>
      <c r="O39" s="2">
        <f>+M40+O60</f>
        <v>1708198</v>
      </c>
      <c r="P39" s="2">
        <f>+O40+P60</f>
        <v>1708198</v>
      </c>
      <c r="Q39" s="2">
        <f>+P40+Q60</f>
        <v>1708198</v>
      </c>
      <c r="R39" s="2">
        <f>+O39</f>
        <v>1708198</v>
      </c>
      <c r="S39" s="2">
        <f>+Q40+S60</f>
        <v>1708198</v>
      </c>
      <c r="T39" s="2">
        <f>+S40+T60</f>
        <v>1708198</v>
      </c>
      <c r="U39" s="2">
        <f>+T40+U60</f>
        <v>1708198</v>
      </c>
      <c r="V39" s="2">
        <f>+S39</f>
        <v>1708198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14242136</v>
      </c>
      <c r="D40" s="43">
        <f t="shared" ref="D40:AA40" si="4">+D38+D39</f>
        <v>0</v>
      </c>
      <c r="E40" s="44">
        <f t="shared" si="4"/>
        <v>24987874</v>
      </c>
      <c r="F40" s="45">
        <f t="shared" si="4"/>
        <v>24987874</v>
      </c>
      <c r="G40" s="45">
        <f t="shared" si="4"/>
        <v>-565139</v>
      </c>
      <c r="H40" s="45">
        <f t="shared" si="4"/>
        <v>1039699</v>
      </c>
      <c r="I40" s="45">
        <f t="shared" si="4"/>
        <v>1708198</v>
      </c>
      <c r="J40" s="45">
        <f>+I40</f>
        <v>1708198</v>
      </c>
      <c r="K40" s="45">
        <f t="shared" si="4"/>
        <v>1708198</v>
      </c>
      <c r="L40" s="45">
        <f t="shared" si="4"/>
        <v>1708198</v>
      </c>
      <c r="M40" s="45">
        <f t="shared" si="4"/>
        <v>1708198</v>
      </c>
      <c r="N40" s="45">
        <f>+M40</f>
        <v>1708198</v>
      </c>
      <c r="O40" s="45">
        <f t="shared" si="4"/>
        <v>1708198</v>
      </c>
      <c r="P40" s="45">
        <f t="shared" si="4"/>
        <v>1708198</v>
      </c>
      <c r="Q40" s="45">
        <f t="shared" si="4"/>
        <v>1708198</v>
      </c>
      <c r="R40" s="45">
        <f>+Q40</f>
        <v>1708198</v>
      </c>
      <c r="S40" s="45">
        <f t="shared" si="4"/>
        <v>1708198</v>
      </c>
      <c r="T40" s="45">
        <f t="shared" si="4"/>
        <v>1708198</v>
      </c>
      <c r="U40" s="45">
        <f t="shared" si="4"/>
        <v>1708198</v>
      </c>
      <c r="V40" s="45">
        <f>+U40</f>
        <v>1708198</v>
      </c>
      <c r="W40" s="45">
        <f>+V40</f>
        <v>1708198</v>
      </c>
      <c r="X40" s="45">
        <f t="shared" si="4"/>
        <v>6246978</v>
      </c>
      <c r="Y40" s="45">
        <f t="shared" si="4"/>
        <v>-4538780</v>
      </c>
      <c r="Z40" s="46">
        <f>+IF(X40&lt;&gt;0,+(Y40/X40)*100,0)</f>
        <v>-72.655610440760327</v>
      </c>
      <c r="AA40" s="47">
        <f t="shared" si="4"/>
        <v>24987874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356319</v>
      </c>
      <c r="Y7" s="20">
        <v>-356319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-11949307</v>
      </c>
      <c r="F14" s="20">
        <v>-11949307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-2987328</v>
      </c>
      <c r="Y14" s="20">
        <v>2987328</v>
      </c>
      <c r="Z14" s="21">
        <v>-100</v>
      </c>
      <c r="AA14" s="22">
        <v>-11949307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-10524034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-2631009</v>
      </c>
      <c r="Y17" s="28">
        <f t="shared" si="0"/>
        <v>2631009</v>
      </c>
      <c r="Z17" s="29">
        <f>+IF(X17&lt;&gt;0,+(Y17/X17)*100,0)</f>
        <v>-100</v>
      </c>
      <c r="AA17" s="30">
        <f>SUM(AA6:AA16)</f>
        <v>-10524034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</v>
      </c>
      <c r="Y26" s="20">
        <v>99999</v>
      </c>
      <c r="Z26" s="21">
        <v>-100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</v>
      </c>
      <c r="Y27" s="28">
        <f t="shared" si="1"/>
        <v>99999</v>
      </c>
      <c r="Z27" s="29">
        <f>+IF(X27&lt;&gt;0,+(Y27/X27)*100,0)</f>
        <v>-100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-10924034</v>
      </c>
      <c r="F38" s="2">
        <f t="shared" si="3"/>
        <v>-10924034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-2731008</v>
      </c>
      <c r="Y38" s="2">
        <f t="shared" si="3"/>
        <v>2731008</v>
      </c>
      <c r="Z38" s="34">
        <f>+IF(X38&lt;&gt;0,+(Y38/X38)*100,0)</f>
        <v>-100</v>
      </c>
      <c r="AA38" s="35">
        <f>+AA17+AA27+AA36</f>
        <v>-10924034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-10924034</v>
      </c>
      <c r="F40" s="45">
        <f t="shared" si="4"/>
        <v>-10924034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-2731008</v>
      </c>
      <c r="Y40" s="45">
        <f t="shared" si="4"/>
        <v>2731008</v>
      </c>
      <c r="Z40" s="46">
        <f>+IF(X40&lt;&gt;0,+(Y40/X40)*100,0)</f>
        <v>-100</v>
      </c>
      <c r="AA40" s="47">
        <f t="shared" si="4"/>
        <v>-10924034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4792654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1198171</v>
      </c>
      <c r="Y7" s="20">
        <v>-1198171</v>
      </c>
      <c r="Z7" s="21">
        <v>-100</v>
      </c>
      <c r="AA7" s="22">
        <v>4792654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-9848843</v>
      </c>
      <c r="D14" s="18"/>
      <c r="E14" s="19">
        <v>-68</v>
      </c>
      <c r="F14" s="20">
        <v>-68</v>
      </c>
      <c r="G14" s="20">
        <v>-889391</v>
      </c>
      <c r="H14" s="20">
        <v>-826266</v>
      </c>
      <c r="I14" s="20">
        <v>-924602</v>
      </c>
      <c r="J14" s="20">
        <v>-2640259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-2640259</v>
      </c>
      <c r="X14" s="20">
        <v>-68</v>
      </c>
      <c r="Y14" s="20">
        <v>-2640191</v>
      </c>
      <c r="Z14" s="21">
        <v>3882633.823529412</v>
      </c>
      <c r="AA14" s="22">
        <v>-68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4792586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-2640259</v>
      </c>
      <c r="X17" s="28">
        <f t="shared" si="0"/>
        <v>1198103</v>
      </c>
      <c r="Y17" s="28">
        <f t="shared" si="0"/>
        <v>-3838362</v>
      </c>
      <c r="Z17" s="29">
        <f>+IF(X17&lt;&gt;0,+(Y17/X17)*100,0)</f>
        <v>-320.36995149832694</v>
      </c>
      <c r="AA17" s="30">
        <f>SUM(AA6:AA16)</f>
        <v>4792586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-9848843</v>
      </c>
      <c r="D38" s="32">
        <f>+D17+D27+D36</f>
        <v>0</v>
      </c>
      <c r="E38" s="33">
        <f t="shared" si="3"/>
        <v>4792586</v>
      </c>
      <c r="F38" s="2">
        <f t="shared" si="3"/>
        <v>4792586</v>
      </c>
      <c r="G38" s="2">
        <f t="shared" si="3"/>
        <v>-889391</v>
      </c>
      <c r="H38" s="2">
        <f t="shared" si="3"/>
        <v>-826266</v>
      </c>
      <c r="I38" s="2">
        <f t="shared" si="3"/>
        <v>-924602</v>
      </c>
      <c r="J38" s="2">
        <f t="shared" si="3"/>
        <v>-2640259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-2640259</v>
      </c>
      <c r="X38" s="2">
        <f t="shared" si="3"/>
        <v>1198103</v>
      </c>
      <c r="Y38" s="2">
        <f t="shared" si="3"/>
        <v>-3838362</v>
      </c>
      <c r="Z38" s="34">
        <f>+IF(X38&lt;&gt;0,+(Y38/X38)*100,0)</f>
        <v>-320.36995149832694</v>
      </c>
      <c r="AA38" s="35">
        <f>+AA17+AA27+AA36</f>
        <v>4792586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-889391</v>
      </c>
      <c r="I39" s="2">
        <f>+H40+I60</f>
        <v>-1715657</v>
      </c>
      <c r="J39" s="2">
        <f>+G39</f>
        <v>0</v>
      </c>
      <c r="K39" s="2">
        <f>+I40+K60</f>
        <v>-2640259</v>
      </c>
      <c r="L39" s="2">
        <f>+K40+L60</f>
        <v>-2640259</v>
      </c>
      <c r="M39" s="2">
        <f>+L40+M60</f>
        <v>-2640259</v>
      </c>
      <c r="N39" s="2">
        <f>+K39</f>
        <v>-2640259</v>
      </c>
      <c r="O39" s="2">
        <f>+M40+O60</f>
        <v>-2640259</v>
      </c>
      <c r="P39" s="2">
        <f>+O40+P60</f>
        <v>-2640259</v>
      </c>
      <c r="Q39" s="2">
        <f>+P40+Q60</f>
        <v>-2640259</v>
      </c>
      <c r="R39" s="2">
        <f>+O39</f>
        <v>-2640259</v>
      </c>
      <c r="S39" s="2">
        <f>+Q40+S60</f>
        <v>-2640259</v>
      </c>
      <c r="T39" s="2">
        <f>+S40+T60</f>
        <v>-2640259</v>
      </c>
      <c r="U39" s="2">
        <f>+T40+U60</f>
        <v>-2640259</v>
      </c>
      <c r="V39" s="2">
        <f>+S39</f>
        <v>-2640259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-9848843</v>
      </c>
      <c r="D40" s="43">
        <f t="shared" ref="D40:AA40" si="4">+D38+D39</f>
        <v>0</v>
      </c>
      <c r="E40" s="44">
        <f t="shared" si="4"/>
        <v>4792586</v>
      </c>
      <c r="F40" s="45">
        <f t="shared" si="4"/>
        <v>4792586</v>
      </c>
      <c r="G40" s="45">
        <f t="shared" si="4"/>
        <v>-889391</v>
      </c>
      <c r="H40" s="45">
        <f t="shared" si="4"/>
        <v>-1715657</v>
      </c>
      <c r="I40" s="45">
        <f t="shared" si="4"/>
        <v>-2640259</v>
      </c>
      <c r="J40" s="45">
        <f>+I40</f>
        <v>-2640259</v>
      </c>
      <c r="K40" s="45">
        <f t="shared" si="4"/>
        <v>-2640259</v>
      </c>
      <c r="L40" s="45">
        <f t="shared" si="4"/>
        <v>-2640259</v>
      </c>
      <c r="M40" s="45">
        <f t="shared" si="4"/>
        <v>-2640259</v>
      </c>
      <c r="N40" s="45">
        <f>+M40</f>
        <v>-2640259</v>
      </c>
      <c r="O40" s="45">
        <f t="shared" si="4"/>
        <v>-2640259</v>
      </c>
      <c r="P40" s="45">
        <f t="shared" si="4"/>
        <v>-2640259</v>
      </c>
      <c r="Q40" s="45">
        <f t="shared" si="4"/>
        <v>-2640259</v>
      </c>
      <c r="R40" s="45">
        <f>+Q40</f>
        <v>-2640259</v>
      </c>
      <c r="S40" s="45">
        <f t="shared" si="4"/>
        <v>-2640259</v>
      </c>
      <c r="T40" s="45">
        <f t="shared" si="4"/>
        <v>-2640259</v>
      </c>
      <c r="U40" s="45">
        <f t="shared" si="4"/>
        <v>-2640259</v>
      </c>
      <c r="V40" s="45">
        <f>+U40</f>
        <v>-2640259</v>
      </c>
      <c r="W40" s="45">
        <f>+V40</f>
        <v>-2640259</v>
      </c>
      <c r="X40" s="45">
        <f t="shared" si="4"/>
        <v>1198103</v>
      </c>
      <c r="Y40" s="45">
        <f t="shared" si="4"/>
        <v>-3838362</v>
      </c>
      <c r="Z40" s="46">
        <f>+IF(X40&lt;&gt;0,+(Y40/X40)*100,0)</f>
        <v>-320.36995149832694</v>
      </c>
      <c r="AA40" s="47">
        <f t="shared" si="4"/>
        <v>4792586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95062</v>
      </c>
      <c r="D7" s="18"/>
      <c r="E7" s="19">
        <v>959959</v>
      </c>
      <c r="F7" s="20">
        <v>959959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239991</v>
      </c>
      <c r="Y7" s="20">
        <v>-239991</v>
      </c>
      <c r="Z7" s="21">
        <v>-100</v>
      </c>
      <c r="AA7" s="22">
        <v>959959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261586</v>
      </c>
      <c r="X8" s="20">
        <v>1011</v>
      </c>
      <c r="Y8" s="20">
        <v>260575</v>
      </c>
      <c r="Z8" s="21">
        <v>25773.986152324433</v>
      </c>
      <c r="AA8" s="22">
        <v>4049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6060873</v>
      </c>
      <c r="Y9" s="20">
        <v>-6060513</v>
      </c>
      <c r="Z9" s="21">
        <v>-99.994060261615786</v>
      </c>
      <c r="AA9" s="22">
        <v>24243487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-1325217</v>
      </c>
      <c r="D14" s="18"/>
      <c r="E14" s="19">
        <v>-31706918</v>
      </c>
      <c r="F14" s="20">
        <v>-31706918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-4150303</v>
      </c>
      <c r="X14" s="20">
        <v>-7926735</v>
      </c>
      <c r="Y14" s="20">
        <v>3776432</v>
      </c>
      <c r="Z14" s="21">
        <v>-47.641708723705285</v>
      </c>
      <c r="AA14" s="22">
        <v>-31706918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-1230155</v>
      </c>
      <c r="D17" s="26">
        <f>SUM(D6:D16)</f>
        <v>0</v>
      </c>
      <c r="E17" s="27">
        <f t="shared" si="0"/>
        <v>-6499423</v>
      </c>
      <c r="F17" s="28">
        <f t="shared" si="0"/>
        <v>-6499423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-3888357</v>
      </c>
      <c r="X17" s="28">
        <f t="shared" si="0"/>
        <v>-1624860</v>
      </c>
      <c r="Y17" s="28">
        <f t="shared" si="0"/>
        <v>-2263497</v>
      </c>
      <c r="Z17" s="29">
        <f>+IF(X17&lt;&gt;0,+(Y17/X17)*100,0)</f>
        <v>139.3041246630479</v>
      </c>
      <c r="AA17" s="30">
        <f>SUM(AA6:AA16)</f>
        <v>-6499423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-1230155</v>
      </c>
      <c r="D38" s="32">
        <f>+D17+D27+D36</f>
        <v>0</v>
      </c>
      <c r="E38" s="33">
        <f t="shared" si="3"/>
        <v>-6499423</v>
      </c>
      <c r="F38" s="2">
        <f t="shared" si="3"/>
        <v>-6499423</v>
      </c>
      <c r="G38" s="2">
        <f t="shared" si="3"/>
        <v>-1274378</v>
      </c>
      <c r="H38" s="2">
        <f t="shared" si="3"/>
        <v>-1263492</v>
      </c>
      <c r="I38" s="2">
        <f t="shared" si="3"/>
        <v>-1350487</v>
      </c>
      <c r="J38" s="2">
        <f t="shared" si="3"/>
        <v>-3888357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-3888357</v>
      </c>
      <c r="X38" s="2">
        <f t="shared" si="3"/>
        <v>-1624860</v>
      </c>
      <c r="Y38" s="2">
        <f t="shared" si="3"/>
        <v>-2263497</v>
      </c>
      <c r="Z38" s="34">
        <f>+IF(X38&lt;&gt;0,+(Y38/X38)*100,0)</f>
        <v>139.3041246630479</v>
      </c>
      <c r="AA38" s="35">
        <f>+AA17+AA27+AA36</f>
        <v>-6499423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-1274378</v>
      </c>
      <c r="I39" s="2">
        <f>+H40+I60</f>
        <v>-2537870</v>
      </c>
      <c r="J39" s="2">
        <f>+G39</f>
        <v>0</v>
      </c>
      <c r="K39" s="2">
        <f>+I40+K60</f>
        <v>-3888357</v>
      </c>
      <c r="L39" s="2">
        <f>+K40+L60</f>
        <v>-3888357</v>
      </c>
      <c r="M39" s="2">
        <f>+L40+M60</f>
        <v>-3888357</v>
      </c>
      <c r="N39" s="2">
        <f>+K39</f>
        <v>-3888357</v>
      </c>
      <c r="O39" s="2">
        <f>+M40+O60</f>
        <v>-3888357</v>
      </c>
      <c r="P39" s="2">
        <f>+O40+P60</f>
        <v>-3888357</v>
      </c>
      <c r="Q39" s="2">
        <f>+P40+Q60</f>
        <v>-3888357</v>
      </c>
      <c r="R39" s="2">
        <f>+O39</f>
        <v>-3888357</v>
      </c>
      <c r="S39" s="2">
        <f>+Q40+S60</f>
        <v>-3888357</v>
      </c>
      <c r="T39" s="2">
        <f>+S40+T60</f>
        <v>-3888357</v>
      </c>
      <c r="U39" s="2">
        <f>+T40+U60</f>
        <v>-3888357</v>
      </c>
      <c r="V39" s="2">
        <f>+S39</f>
        <v>-3888357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-1230155</v>
      </c>
      <c r="D40" s="43">
        <f t="shared" ref="D40:AA40" si="4">+D38+D39</f>
        <v>0</v>
      </c>
      <c r="E40" s="44">
        <f t="shared" si="4"/>
        <v>-6499423</v>
      </c>
      <c r="F40" s="45">
        <f t="shared" si="4"/>
        <v>-6499423</v>
      </c>
      <c r="G40" s="45">
        <f t="shared" si="4"/>
        <v>-1274378</v>
      </c>
      <c r="H40" s="45">
        <f t="shared" si="4"/>
        <v>-2537870</v>
      </c>
      <c r="I40" s="45">
        <f t="shared" si="4"/>
        <v>-3888357</v>
      </c>
      <c r="J40" s="45">
        <f>+I40</f>
        <v>-3888357</v>
      </c>
      <c r="K40" s="45">
        <f t="shared" si="4"/>
        <v>-3888357</v>
      </c>
      <c r="L40" s="45">
        <f t="shared" si="4"/>
        <v>-3888357</v>
      </c>
      <c r="M40" s="45">
        <f t="shared" si="4"/>
        <v>-3888357</v>
      </c>
      <c r="N40" s="45">
        <f>+M40</f>
        <v>-3888357</v>
      </c>
      <c r="O40" s="45">
        <f t="shared" si="4"/>
        <v>-3888357</v>
      </c>
      <c r="P40" s="45">
        <f t="shared" si="4"/>
        <v>-3888357</v>
      </c>
      <c r="Q40" s="45">
        <f t="shared" si="4"/>
        <v>-3888357</v>
      </c>
      <c r="R40" s="45">
        <f>+Q40</f>
        <v>-3888357</v>
      </c>
      <c r="S40" s="45">
        <f t="shared" si="4"/>
        <v>-3888357</v>
      </c>
      <c r="T40" s="45">
        <f t="shared" si="4"/>
        <v>-3888357</v>
      </c>
      <c r="U40" s="45">
        <f t="shared" si="4"/>
        <v>-3888357</v>
      </c>
      <c r="V40" s="45">
        <f>+U40</f>
        <v>-3888357</v>
      </c>
      <c r="W40" s="45">
        <f>+V40</f>
        <v>-3888357</v>
      </c>
      <c r="X40" s="45">
        <f t="shared" si="4"/>
        <v>-1624860</v>
      </c>
      <c r="Y40" s="45">
        <f t="shared" si="4"/>
        <v>-2263497</v>
      </c>
      <c r="Z40" s="46">
        <f>+IF(X40&lt;&gt;0,+(Y40/X40)*100,0)</f>
        <v>139.3041246630479</v>
      </c>
      <c r="AA40" s="47">
        <f t="shared" si="4"/>
        <v>-6499423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6616140</v>
      </c>
      <c r="G7" s="20"/>
      <c r="H7" s="20"/>
      <c r="I7" s="20">
        <v>39823</v>
      </c>
      <c r="J7" s="20">
        <v>39823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39823</v>
      </c>
      <c r="X7" s="20">
        <v>1654035</v>
      </c>
      <c r="Y7" s="20">
        <v>-1614212</v>
      </c>
      <c r="Z7" s="21">
        <v>-97.592372591873811</v>
      </c>
      <c r="AA7" s="22">
        <v>6616140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1514577</v>
      </c>
      <c r="Y11" s="20">
        <v>-1514577</v>
      </c>
      <c r="Z11" s="21">
        <v>-100</v>
      </c>
      <c r="AA11" s="22">
        <v>6058308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-14288802</v>
      </c>
      <c r="D14" s="18"/>
      <c r="E14" s="19">
        <v>-13432323</v>
      </c>
      <c r="F14" s="20">
        <v>-13432323</v>
      </c>
      <c r="G14" s="20">
        <v>-1003033</v>
      </c>
      <c r="H14" s="20">
        <v>-2010034</v>
      </c>
      <c r="I14" s="20">
        <v>-1048551</v>
      </c>
      <c r="J14" s="20">
        <v>-4061618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-4061618</v>
      </c>
      <c r="X14" s="20">
        <v>-3358083</v>
      </c>
      <c r="Y14" s="20">
        <v>-703535</v>
      </c>
      <c r="Z14" s="21">
        <v>20.950494672109059</v>
      </c>
      <c r="AA14" s="22">
        <v>-13432323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-757875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-4021795</v>
      </c>
      <c r="X17" s="28">
        <f t="shared" si="0"/>
        <v>-189471</v>
      </c>
      <c r="Y17" s="28">
        <f t="shared" si="0"/>
        <v>-3832324</v>
      </c>
      <c r="Z17" s="29">
        <f>+IF(X17&lt;&gt;0,+(Y17/X17)*100,0)</f>
        <v>2022.6440985691743</v>
      </c>
      <c r="AA17" s="30">
        <f>SUM(AA6:AA16)</f>
        <v>-757875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3999999</v>
      </c>
      <c r="Y23" s="36">
        <v>-3999999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-100658</v>
      </c>
      <c r="F26" s="20">
        <v>-100658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-25164</v>
      </c>
      <c r="Y26" s="20">
        <v>25164</v>
      </c>
      <c r="Z26" s="21">
        <v>-100</v>
      </c>
      <c r="AA26" s="22">
        <v>-100658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15899342</v>
      </c>
      <c r="F27" s="28">
        <f t="shared" si="1"/>
        <v>15899342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3974835</v>
      </c>
      <c r="Y27" s="28">
        <f t="shared" si="1"/>
        <v>-3974835</v>
      </c>
      <c r="Z27" s="29">
        <f>+IF(X27&lt;&gt;0,+(Y27/X27)*100,0)</f>
        <v>-100</v>
      </c>
      <c r="AA27" s="30">
        <f>SUM(AA21:AA26)</f>
        <v>15899342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-14288802</v>
      </c>
      <c r="D38" s="32">
        <f>+D17+D27+D36</f>
        <v>0</v>
      </c>
      <c r="E38" s="33">
        <f t="shared" si="3"/>
        <v>15141467</v>
      </c>
      <c r="F38" s="2">
        <f t="shared" si="3"/>
        <v>15141467</v>
      </c>
      <c r="G38" s="2">
        <f t="shared" si="3"/>
        <v>-1003033</v>
      </c>
      <c r="H38" s="2">
        <f t="shared" si="3"/>
        <v>-2010034</v>
      </c>
      <c r="I38" s="2">
        <f t="shared" si="3"/>
        <v>-1008728</v>
      </c>
      <c r="J38" s="2">
        <f t="shared" si="3"/>
        <v>-4021795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-4021795</v>
      </c>
      <c r="X38" s="2">
        <f t="shared" si="3"/>
        <v>3785364</v>
      </c>
      <c r="Y38" s="2">
        <f t="shared" si="3"/>
        <v>-7807159</v>
      </c>
      <c r="Z38" s="34">
        <f>+IF(X38&lt;&gt;0,+(Y38/X38)*100,0)</f>
        <v>-206.24592509465404</v>
      </c>
      <c r="AA38" s="35">
        <f>+AA17+AA27+AA36</f>
        <v>15141467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-1003033</v>
      </c>
      <c r="I39" s="2">
        <f>+H40+I60</f>
        <v>-3013067</v>
      </c>
      <c r="J39" s="2">
        <f>+G39</f>
        <v>0</v>
      </c>
      <c r="K39" s="2">
        <f>+I40+K60</f>
        <v>-4021795</v>
      </c>
      <c r="L39" s="2">
        <f>+K40+L60</f>
        <v>-4021795</v>
      </c>
      <c r="M39" s="2">
        <f>+L40+M60</f>
        <v>-4021795</v>
      </c>
      <c r="N39" s="2">
        <f>+K39</f>
        <v>-4021795</v>
      </c>
      <c r="O39" s="2">
        <f>+M40+O60</f>
        <v>-4021795</v>
      </c>
      <c r="P39" s="2">
        <f>+O40+P60</f>
        <v>-4021795</v>
      </c>
      <c r="Q39" s="2">
        <f>+P40+Q60</f>
        <v>-4021795</v>
      </c>
      <c r="R39" s="2">
        <f>+O39</f>
        <v>-4021795</v>
      </c>
      <c r="S39" s="2">
        <f>+Q40+S60</f>
        <v>-4021795</v>
      </c>
      <c r="T39" s="2">
        <f>+S40+T60</f>
        <v>-4021795</v>
      </c>
      <c r="U39" s="2">
        <f>+T40+U60</f>
        <v>-4021795</v>
      </c>
      <c r="V39" s="2">
        <f>+S39</f>
        <v>-4021795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-14288802</v>
      </c>
      <c r="D40" s="43">
        <f t="shared" ref="D40:AA40" si="4">+D38+D39</f>
        <v>0</v>
      </c>
      <c r="E40" s="44">
        <f t="shared" si="4"/>
        <v>15141467</v>
      </c>
      <c r="F40" s="45">
        <f t="shared" si="4"/>
        <v>15141467</v>
      </c>
      <c r="G40" s="45">
        <f t="shared" si="4"/>
        <v>-1003033</v>
      </c>
      <c r="H40" s="45">
        <f t="shared" si="4"/>
        <v>-3013067</v>
      </c>
      <c r="I40" s="45">
        <f t="shared" si="4"/>
        <v>-4021795</v>
      </c>
      <c r="J40" s="45">
        <f>+I40</f>
        <v>-4021795</v>
      </c>
      <c r="K40" s="45">
        <f t="shared" si="4"/>
        <v>-4021795</v>
      </c>
      <c r="L40" s="45">
        <f t="shared" si="4"/>
        <v>-4021795</v>
      </c>
      <c r="M40" s="45">
        <f t="shared" si="4"/>
        <v>-4021795</v>
      </c>
      <c r="N40" s="45">
        <f>+M40</f>
        <v>-4021795</v>
      </c>
      <c r="O40" s="45">
        <f t="shared" si="4"/>
        <v>-4021795</v>
      </c>
      <c r="P40" s="45">
        <f t="shared" si="4"/>
        <v>-4021795</v>
      </c>
      <c r="Q40" s="45">
        <f t="shared" si="4"/>
        <v>-4021795</v>
      </c>
      <c r="R40" s="45">
        <f>+Q40</f>
        <v>-4021795</v>
      </c>
      <c r="S40" s="45">
        <f t="shared" si="4"/>
        <v>-4021795</v>
      </c>
      <c r="T40" s="45">
        <f t="shared" si="4"/>
        <v>-4021795</v>
      </c>
      <c r="U40" s="45">
        <f t="shared" si="4"/>
        <v>-4021795</v>
      </c>
      <c r="V40" s="45">
        <f>+U40</f>
        <v>-4021795</v>
      </c>
      <c r="W40" s="45">
        <f>+V40</f>
        <v>-4021795</v>
      </c>
      <c r="X40" s="45">
        <f t="shared" si="4"/>
        <v>3785364</v>
      </c>
      <c r="Y40" s="45">
        <f t="shared" si="4"/>
        <v>-7807159</v>
      </c>
      <c r="Z40" s="46">
        <f>+IF(X40&lt;&gt;0,+(Y40/X40)*100,0)</f>
        <v>-206.24592509465404</v>
      </c>
      <c r="AA40" s="47">
        <f t="shared" si="4"/>
        <v>15141467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1538442</v>
      </c>
      <c r="Y7" s="20">
        <v>-1538345</v>
      </c>
      <c r="Z7" s="21">
        <v>-99.993694919925474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82092</v>
      </c>
      <c r="Y11" s="20">
        <v>-82092</v>
      </c>
      <c r="Z11" s="21">
        <v>-100</v>
      </c>
      <c r="AA11" s="22">
        <v>328368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-2688413</v>
      </c>
      <c r="D14" s="18"/>
      <c r="E14" s="19">
        <v>-23282736</v>
      </c>
      <c r="F14" s="20">
        <v>-23282736</v>
      </c>
      <c r="G14" s="20">
        <v>-106679</v>
      </c>
      <c r="H14" s="20">
        <v>-15216</v>
      </c>
      <c r="I14" s="20">
        <v>-60466</v>
      </c>
      <c r="J14" s="20">
        <v>-182361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-182361</v>
      </c>
      <c r="X14" s="20">
        <v>-5820684</v>
      </c>
      <c r="Y14" s="20">
        <v>5638323</v>
      </c>
      <c r="Z14" s="21">
        <v>-96.867017690704387</v>
      </c>
      <c r="AA14" s="22">
        <v>-23282736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-16800595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-182264</v>
      </c>
      <c r="X17" s="28">
        <f t="shared" si="0"/>
        <v>-4200150</v>
      </c>
      <c r="Y17" s="28">
        <f t="shared" si="0"/>
        <v>4017886</v>
      </c>
      <c r="Z17" s="29">
        <f>+IF(X17&lt;&gt;0,+(Y17/X17)*100,0)</f>
        <v>-95.660535933240482</v>
      </c>
      <c r="AA17" s="30">
        <f>SUM(AA6:AA16)</f>
        <v>-16800595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-600072</v>
      </c>
      <c r="F26" s="20">
        <v>-600072</v>
      </c>
      <c r="G26" s="20">
        <v>-54979</v>
      </c>
      <c r="H26" s="20"/>
      <c r="I26" s="20"/>
      <c r="J26" s="20">
        <v>-54979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-54979</v>
      </c>
      <c r="X26" s="20">
        <v>-150018</v>
      </c>
      <c r="Y26" s="20">
        <v>95039</v>
      </c>
      <c r="Z26" s="21">
        <v>-63.351731125598263</v>
      </c>
      <c r="AA26" s="22">
        <v>-600072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-600072</v>
      </c>
      <c r="F27" s="28">
        <f t="shared" si="1"/>
        <v>-600072</v>
      </c>
      <c r="G27" s="28">
        <f t="shared" si="1"/>
        <v>-54979</v>
      </c>
      <c r="H27" s="28">
        <f t="shared" si="1"/>
        <v>0</v>
      </c>
      <c r="I27" s="28">
        <f t="shared" si="1"/>
        <v>0</v>
      </c>
      <c r="J27" s="28">
        <f t="shared" si="1"/>
        <v>-54979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-54979</v>
      </c>
      <c r="X27" s="28">
        <f t="shared" si="1"/>
        <v>-150018</v>
      </c>
      <c r="Y27" s="28">
        <f t="shared" si="1"/>
        <v>95039</v>
      </c>
      <c r="Z27" s="29">
        <f>+IF(X27&lt;&gt;0,+(Y27/X27)*100,0)</f>
        <v>-63.351731125598263</v>
      </c>
      <c r="AA27" s="30">
        <f>SUM(AA21:AA26)</f>
        <v>-600072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-2685138</v>
      </c>
      <c r="D38" s="32">
        <f>+D17+D27+D36</f>
        <v>0</v>
      </c>
      <c r="E38" s="33">
        <f t="shared" si="3"/>
        <v>-17400667</v>
      </c>
      <c r="F38" s="2">
        <f t="shared" si="3"/>
        <v>-17400667</v>
      </c>
      <c r="G38" s="2">
        <f t="shared" si="3"/>
        <v>-161572</v>
      </c>
      <c r="H38" s="2">
        <f t="shared" si="3"/>
        <v>-15205</v>
      </c>
      <c r="I38" s="2">
        <f t="shared" si="3"/>
        <v>-60466</v>
      </c>
      <c r="J38" s="2">
        <f t="shared" si="3"/>
        <v>-237243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-237243</v>
      </c>
      <c r="X38" s="2">
        <f t="shared" si="3"/>
        <v>-4350168</v>
      </c>
      <c r="Y38" s="2">
        <f t="shared" si="3"/>
        <v>4112925</v>
      </c>
      <c r="Z38" s="34">
        <f>+IF(X38&lt;&gt;0,+(Y38/X38)*100,0)</f>
        <v>-94.546348554814429</v>
      </c>
      <c r="AA38" s="35">
        <f>+AA17+AA27+AA36</f>
        <v>-17400667</v>
      </c>
    </row>
    <row r="39" spans="1:27" x14ac:dyDescent="0.25">
      <c r="A39" s="23" t="s">
        <v>60</v>
      </c>
      <c r="B39" s="17"/>
      <c r="C39" s="32">
        <v>-25789449</v>
      </c>
      <c r="D39" s="32"/>
      <c r="E39" s="33"/>
      <c r="F39" s="2"/>
      <c r="G39" s="2">
        <v>-26263575</v>
      </c>
      <c r="H39" s="2">
        <f>+G40+H60</f>
        <v>-26425147</v>
      </c>
      <c r="I39" s="2">
        <f>+H40+I60</f>
        <v>-26440352</v>
      </c>
      <c r="J39" s="2">
        <f>+G39</f>
        <v>-26263575</v>
      </c>
      <c r="K39" s="2">
        <f>+I40+K60</f>
        <v>-26500818</v>
      </c>
      <c r="L39" s="2">
        <f>+K40+L60</f>
        <v>-26500818</v>
      </c>
      <c r="M39" s="2">
        <f>+L40+M60</f>
        <v>-26500818</v>
      </c>
      <c r="N39" s="2">
        <f>+K39</f>
        <v>-26500818</v>
      </c>
      <c r="O39" s="2">
        <f>+M40+O60</f>
        <v>-26500818</v>
      </c>
      <c r="P39" s="2">
        <f>+O40+P60</f>
        <v>-26500818</v>
      </c>
      <c r="Q39" s="2">
        <f>+P40+Q60</f>
        <v>-26500818</v>
      </c>
      <c r="R39" s="2">
        <f>+O39</f>
        <v>-26500818</v>
      </c>
      <c r="S39" s="2">
        <f>+Q40+S60</f>
        <v>-26500818</v>
      </c>
      <c r="T39" s="2">
        <f>+S40+T60</f>
        <v>-26500818</v>
      </c>
      <c r="U39" s="2">
        <f>+T40+U60</f>
        <v>-26500818</v>
      </c>
      <c r="V39" s="2">
        <f>+S39</f>
        <v>-26500818</v>
      </c>
      <c r="W39" s="2">
        <f>+G39</f>
        <v>-26263575</v>
      </c>
      <c r="X39" s="2"/>
      <c r="Y39" s="2">
        <f>+W39-X39</f>
        <v>-26263575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-28474587</v>
      </c>
      <c r="D40" s="43">
        <f t="shared" ref="D40:AA40" si="4">+D38+D39</f>
        <v>0</v>
      </c>
      <c r="E40" s="44">
        <f t="shared" si="4"/>
        <v>-17400667</v>
      </c>
      <c r="F40" s="45">
        <f t="shared" si="4"/>
        <v>-17400667</v>
      </c>
      <c r="G40" s="45">
        <f t="shared" si="4"/>
        <v>-26425147</v>
      </c>
      <c r="H40" s="45">
        <f t="shared" si="4"/>
        <v>-26440352</v>
      </c>
      <c r="I40" s="45">
        <f t="shared" si="4"/>
        <v>-26500818</v>
      </c>
      <c r="J40" s="45">
        <f>+I40</f>
        <v>-26500818</v>
      </c>
      <c r="K40" s="45">
        <f t="shared" si="4"/>
        <v>-26500818</v>
      </c>
      <c r="L40" s="45">
        <f t="shared" si="4"/>
        <v>-26500818</v>
      </c>
      <c r="M40" s="45">
        <f t="shared" si="4"/>
        <v>-26500818</v>
      </c>
      <c r="N40" s="45">
        <f>+M40</f>
        <v>-26500818</v>
      </c>
      <c r="O40" s="45">
        <f t="shared" si="4"/>
        <v>-26500818</v>
      </c>
      <c r="P40" s="45">
        <f t="shared" si="4"/>
        <v>-26500818</v>
      </c>
      <c r="Q40" s="45">
        <f t="shared" si="4"/>
        <v>-26500818</v>
      </c>
      <c r="R40" s="45">
        <f>+Q40</f>
        <v>-26500818</v>
      </c>
      <c r="S40" s="45">
        <f t="shared" si="4"/>
        <v>-26500818</v>
      </c>
      <c r="T40" s="45">
        <f t="shared" si="4"/>
        <v>-26500818</v>
      </c>
      <c r="U40" s="45">
        <f t="shared" si="4"/>
        <v>-26500818</v>
      </c>
      <c r="V40" s="45">
        <f>+U40</f>
        <v>-26500818</v>
      </c>
      <c r="W40" s="45">
        <f>+V40</f>
        <v>-26500818</v>
      </c>
      <c r="X40" s="45">
        <f t="shared" si="4"/>
        <v>-4350168</v>
      </c>
      <c r="Y40" s="45">
        <f t="shared" si="4"/>
        <v>-22150650</v>
      </c>
      <c r="Z40" s="46">
        <f>+IF(X40&lt;&gt;0,+(Y40/X40)*100,0)</f>
        <v>509.19067953237669</v>
      </c>
      <c r="AA40" s="47">
        <f t="shared" si="4"/>
        <v>-17400667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-6282099</v>
      </c>
      <c r="X14" s="20"/>
      <c r="Y14" s="20">
        <v>-6282099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-6282099</v>
      </c>
      <c r="X17" s="28">
        <f t="shared" si="0"/>
        <v>0</v>
      </c>
      <c r="Y17" s="28">
        <f t="shared" si="0"/>
        <v>-6282099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-38985634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-1952482</v>
      </c>
      <c r="H38" s="2">
        <f t="shared" si="3"/>
        <v>-1825819</v>
      </c>
      <c r="I38" s="2">
        <f t="shared" si="3"/>
        <v>-2503798</v>
      </c>
      <c r="J38" s="2">
        <f t="shared" si="3"/>
        <v>-6282099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-6282099</v>
      </c>
      <c r="X38" s="2">
        <f t="shared" si="3"/>
        <v>0</v>
      </c>
      <c r="Y38" s="2">
        <f t="shared" si="3"/>
        <v>-6282099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-1952482</v>
      </c>
      <c r="I39" s="2">
        <f>+H40+I60</f>
        <v>-3778301</v>
      </c>
      <c r="J39" s="2">
        <f>+G39</f>
        <v>0</v>
      </c>
      <c r="K39" s="2">
        <f>+I40+K60</f>
        <v>-6282099</v>
      </c>
      <c r="L39" s="2">
        <f>+K40+L60</f>
        <v>-6282099</v>
      </c>
      <c r="M39" s="2">
        <f>+L40+M60</f>
        <v>-6282099</v>
      </c>
      <c r="N39" s="2">
        <f>+K39</f>
        <v>-6282099</v>
      </c>
      <c r="O39" s="2">
        <f>+M40+O60</f>
        <v>-6282099</v>
      </c>
      <c r="P39" s="2">
        <f>+O40+P60</f>
        <v>-6282099</v>
      </c>
      <c r="Q39" s="2">
        <f>+P40+Q60</f>
        <v>-6282099</v>
      </c>
      <c r="R39" s="2">
        <f>+O39</f>
        <v>-6282099</v>
      </c>
      <c r="S39" s="2">
        <f>+Q40+S60</f>
        <v>-6282099</v>
      </c>
      <c r="T39" s="2">
        <f>+S40+T60</f>
        <v>-6282099</v>
      </c>
      <c r="U39" s="2">
        <f>+T40+U60</f>
        <v>-6282099</v>
      </c>
      <c r="V39" s="2">
        <f>+S39</f>
        <v>-6282099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-38985634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-1952482</v>
      </c>
      <c r="H40" s="45">
        <f t="shared" si="4"/>
        <v>-3778301</v>
      </c>
      <c r="I40" s="45">
        <f t="shared" si="4"/>
        <v>-6282099</v>
      </c>
      <c r="J40" s="45">
        <f>+I40</f>
        <v>-6282099</v>
      </c>
      <c r="K40" s="45">
        <f t="shared" si="4"/>
        <v>-6282099</v>
      </c>
      <c r="L40" s="45">
        <f t="shared" si="4"/>
        <v>-6282099</v>
      </c>
      <c r="M40" s="45">
        <f t="shared" si="4"/>
        <v>-6282099</v>
      </c>
      <c r="N40" s="45">
        <f>+M40</f>
        <v>-6282099</v>
      </c>
      <c r="O40" s="45">
        <f t="shared" si="4"/>
        <v>-6282099</v>
      </c>
      <c r="P40" s="45">
        <f t="shared" si="4"/>
        <v>-6282099</v>
      </c>
      <c r="Q40" s="45">
        <f t="shared" si="4"/>
        <v>-6282099</v>
      </c>
      <c r="R40" s="45">
        <f>+Q40</f>
        <v>-6282099</v>
      </c>
      <c r="S40" s="45">
        <f t="shared" si="4"/>
        <v>-6282099</v>
      </c>
      <c r="T40" s="45">
        <f t="shared" si="4"/>
        <v>-6282099</v>
      </c>
      <c r="U40" s="45">
        <f t="shared" si="4"/>
        <v>-6282099</v>
      </c>
      <c r="V40" s="45">
        <f>+U40</f>
        <v>-6282099</v>
      </c>
      <c r="W40" s="45">
        <f>+V40</f>
        <v>-6282099</v>
      </c>
      <c r="X40" s="45">
        <f t="shared" si="4"/>
        <v>0</v>
      </c>
      <c r="Y40" s="45">
        <f t="shared" si="4"/>
        <v>-6282099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822967</v>
      </c>
      <c r="D7" s="18"/>
      <c r="E7" s="19">
        <v>48955772</v>
      </c>
      <c r="F7" s="20">
        <v>48955772</v>
      </c>
      <c r="G7" s="20">
        <v>849737</v>
      </c>
      <c r="H7" s="20">
        <v>1071004</v>
      </c>
      <c r="I7" s="20">
        <v>745955</v>
      </c>
      <c r="J7" s="20">
        <v>2666696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2666696</v>
      </c>
      <c r="X7" s="20">
        <v>12238944</v>
      </c>
      <c r="Y7" s="20">
        <v>-9572248</v>
      </c>
      <c r="Z7" s="21">
        <v>-78.211388172051443</v>
      </c>
      <c r="AA7" s="22">
        <v>48955772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7626</v>
      </c>
      <c r="Y8" s="20">
        <v>-7626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5380539</v>
      </c>
      <c r="Y9" s="20">
        <v>-5380539</v>
      </c>
      <c r="Z9" s="21">
        <v>-100</v>
      </c>
      <c r="AA9" s="22">
        <v>21522152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14306000</v>
      </c>
      <c r="X10" s="20"/>
      <c r="Y10" s="20">
        <v>14306000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2037917</v>
      </c>
      <c r="D14" s="18"/>
      <c r="E14" s="19">
        <v>-30740630</v>
      </c>
      <c r="F14" s="20">
        <v>-30740630</v>
      </c>
      <c r="G14" s="20"/>
      <c r="H14" s="20"/>
      <c r="I14" s="20">
        <v>-432207</v>
      </c>
      <c r="J14" s="20">
        <v>-432207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-432207</v>
      </c>
      <c r="X14" s="20">
        <v>-7685160</v>
      </c>
      <c r="Y14" s="20">
        <v>7252953</v>
      </c>
      <c r="Z14" s="21">
        <v>-94.376083256561998</v>
      </c>
      <c r="AA14" s="22">
        <v>-30740630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2860884</v>
      </c>
      <c r="D17" s="26">
        <f>SUM(D6:D16)</f>
        <v>0</v>
      </c>
      <c r="E17" s="27">
        <f t="shared" si="0"/>
        <v>39767793</v>
      </c>
      <c r="F17" s="28">
        <f t="shared" si="0"/>
        <v>39767793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16540489</v>
      </c>
      <c r="X17" s="28">
        <f t="shared" si="0"/>
        <v>9941949</v>
      </c>
      <c r="Y17" s="28">
        <f t="shared" si="0"/>
        <v>6598540</v>
      </c>
      <c r="Z17" s="29">
        <f>+IF(X17&lt;&gt;0,+(Y17/X17)*100,0)</f>
        <v>66.370688483716819</v>
      </c>
      <c r="AA17" s="30">
        <f>SUM(AA6:AA16)</f>
        <v>39767793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-489559</v>
      </c>
      <c r="F26" s="20">
        <v>-489559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-122391</v>
      </c>
      <c r="Y26" s="20">
        <v>122391</v>
      </c>
      <c r="Z26" s="21">
        <v>-100</v>
      </c>
      <c r="AA26" s="22">
        <v>-489559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-489559</v>
      </c>
      <c r="F27" s="28">
        <f t="shared" si="1"/>
        <v>-489559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-122391</v>
      </c>
      <c r="Y27" s="28">
        <f t="shared" si="1"/>
        <v>122391</v>
      </c>
      <c r="Z27" s="29">
        <f>+IF(X27&lt;&gt;0,+(Y27/X27)*100,0)</f>
        <v>-100</v>
      </c>
      <c r="AA27" s="30">
        <f>SUM(AA21:AA26)</f>
        <v>-489559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2860884</v>
      </c>
      <c r="D38" s="32">
        <f>+D17+D27+D36</f>
        <v>0</v>
      </c>
      <c r="E38" s="33">
        <f t="shared" si="3"/>
        <v>39278234</v>
      </c>
      <c r="F38" s="2">
        <f t="shared" si="3"/>
        <v>39278234</v>
      </c>
      <c r="G38" s="2">
        <f t="shared" si="3"/>
        <v>8047737</v>
      </c>
      <c r="H38" s="2">
        <f t="shared" si="3"/>
        <v>1071004</v>
      </c>
      <c r="I38" s="2">
        <f t="shared" si="3"/>
        <v>7421748</v>
      </c>
      <c r="J38" s="2">
        <f t="shared" si="3"/>
        <v>16540489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16540489</v>
      </c>
      <c r="X38" s="2">
        <f t="shared" si="3"/>
        <v>9819558</v>
      </c>
      <c r="Y38" s="2">
        <f t="shared" si="3"/>
        <v>6720931</v>
      </c>
      <c r="Z38" s="34">
        <f>+IF(X38&lt;&gt;0,+(Y38/X38)*100,0)</f>
        <v>68.444333237809687</v>
      </c>
      <c r="AA38" s="35">
        <f>+AA17+AA27+AA36</f>
        <v>39278234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8047737</v>
      </c>
      <c r="I39" s="2">
        <f>+H40+I60</f>
        <v>9118741</v>
      </c>
      <c r="J39" s="2">
        <f>+G39</f>
        <v>0</v>
      </c>
      <c r="K39" s="2">
        <f>+I40+K60</f>
        <v>16540489</v>
      </c>
      <c r="L39" s="2">
        <f>+K40+L60</f>
        <v>16540489</v>
      </c>
      <c r="M39" s="2">
        <f>+L40+M60</f>
        <v>16540489</v>
      </c>
      <c r="N39" s="2">
        <f>+K39</f>
        <v>16540489</v>
      </c>
      <c r="O39" s="2">
        <f>+M40+O60</f>
        <v>16540489</v>
      </c>
      <c r="P39" s="2">
        <f>+O40+P60</f>
        <v>16540489</v>
      </c>
      <c r="Q39" s="2">
        <f>+P40+Q60</f>
        <v>16540489</v>
      </c>
      <c r="R39" s="2">
        <f>+O39</f>
        <v>16540489</v>
      </c>
      <c r="S39" s="2">
        <f>+Q40+S60</f>
        <v>16540489</v>
      </c>
      <c r="T39" s="2">
        <f>+S40+T60</f>
        <v>16540489</v>
      </c>
      <c r="U39" s="2">
        <f>+T40+U60</f>
        <v>16540489</v>
      </c>
      <c r="V39" s="2">
        <f>+S39</f>
        <v>16540489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2860884</v>
      </c>
      <c r="D40" s="43">
        <f t="shared" ref="D40:AA40" si="4">+D38+D39</f>
        <v>0</v>
      </c>
      <c r="E40" s="44">
        <f t="shared" si="4"/>
        <v>39278234</v>
      </c>
      <c r="F40" s="45">
        <f t="shared" si="4"/>
        <v>39278234</v>
      </c>
      <c r="G40" s="45">
        <f t="shared" si="4"/>
        <v>8047737</v>
      </c>
      <c r="H40" s="45">
        <f t="shared" si="4"/>
        <v>9118741</v>
      </c>
      <c r="I40" s="45">
        <f t="shared" si="4"/>
        <v>16540489</v>
      </c>
      <c r="J40" s="45">
        <f>+I40</f>
        <v>16540489</v>
      </c>
      <c r="K40" s="45">
        <f t="shared" si="4"/>
        <v>16540489</v>
      </c>
      <c r="L40" s="45">
        <f t="shared" si="4"/>
        <v>16540489</v>
      </c>
      <c r="M40" s="45">
        <f t="shared" si="4"/>
        <v>16540489</v>
      </c>
      <c r="N40" s="45">
        <f>+M40</f>
        <v>16540489</v>
      </c>
      <c r="O40" s="45">
        <f t="shared" si="4"/>
        <v>16540489</v>
      </c>
      <c r="P40" s="45">
        <f t="shared" si="4"/>
        <v>16540489</v>
      </c>
      <c r="Q40" s="45">
        <f t="shared" si="4"/>
        <v>16540489</v>
      </c>
      <c r="R40" s="45">
        <f>+Q40</f>
        <v>16540489</v>
      </c>
      <c r="S40" s="45">
        <f t="shared" si="4"/>
        <v>16540489</v>
      </c>
      <c r="T40" s="45">
        <f t="shared" si="4"/>
        <v>16540489</v>
      </c>
      <c r="U40" s="45">
        <f t="shared" si="4"/>
        <v>16540489</v>
      </c>
      <c r="V40" s="45">
        <f>+U40</f>
        <v>16540489</v>
      </c>
      <c r="W40" s="45">
        <f>+V40</f>
        <v>16540489</v>
      </c>
      <c r="X40" s="45">
        <f t="shared" si="4"/>
        <v>9819558</v>
      </c>
      <c r="Y40" s="45">
        <f t="shared" si="4"/>
        <v>6720931</v>
      </c>
      <c r="Z40" s="46">
        <f>+IF(X40&lt;&gt;0,+(Y40/X40)*100,0)</f>
        <v>68.444333237809687</v>
      </c>
      <c r="AA40" s="47">
        <f t="shared" si="4"/>
        <v>39278234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2511196</v>
      </c>
      <c r="G7" s="20">
        <v>172461</v>
      </c>
      <c r="H7" s="20">
        <v>105759</v>
      </c>
      <c r="I7" s="20">
        <v>90007</v>
      </c>
      <c r="J7" s="20">
        <v>368227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368227</v>
      </c>
      <c r="X7" s="20">
        <v>627798</v>
      </c>
      <c r="Y7" s="20">
        <v>-259571</v>
      </c>
      <c r="Z7" s="21">
        <v>-41.34626105849334</v>
      </c>
      <c r="AA7" s="22">
        <v>2511196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7083300</v>
      </c>
      <c r="G8" s="20">
        <v>518578</v>
      </c>
      <c r="H8" s="20">
        <v>429114</v>
      </c>
      <c r="I8" s="20">
        <v>482468</v>
      </c>
      <c r="J8" s="20">
        <v>1430160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1430160</v>
      </c>
      <c r="X8" s="20">
        <v>1770825</v>
      </c>
      <c r="Y8" s="20">
        <v>-340665</v>
      </c>
      <c r="Z8" s="21">
        <v>-19.237643471263393</v>
      </c>
      <c r="AA8" s="22">
        <v>7083300</v>
      </c>
    </row>
    <row r="9" spans="1:27" x14ac:dyDescent="0.25">
      <c r="A9" s="23" t="s">
        <v>37</v>
      </c>
      <c r="B9" s="17" t="s">
        <v>6</v>
      </c>
      <c r="C9" s="18">
        <v>1894050</v>
      </c>
      <c r="D9" s="18"/>
      <c r="E9" s="19">
        <v>795000</v>
      </c>
      <c r="F9" s="20">
        <v>795000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198750</v>
      </c>
      <c r="Y9" s="20">
        <v>-198750</v>
      </c>
      <c r="Z9" s="21">
        <v>-100</v>
      </c>
      <c r="AA9" s="22">
        <v>795000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</v>
      </c>
      <c r="Y10" s="20">
        <v>-174999</v>
      </c>
      <c r="Z10" s="21">
        <v>-100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39989</v>
      </c>
      <c r="D11" s="18"/>
      <c r="E11" s="19"/>
      <c r="F11" s="20"/>
      <c r="G11" s="20">
        <v>7658</v>
      </c>
      <c r="H11" s="20">
        <v>4714</v>
      </c>
      <c r="I11" s="20">
        <v>2020</v>
      </c>
      <c r="J11" s="20">
        <v>14392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14392</v>
      </c>
      <c r="X11" s="20"/>
      <c r="Y11" s="20">
        <v>14392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-14029920</v>
      </c>
      <c r="D14" s="18"/>
      <c r="E14" s="19">
        <v>-86010600</v>
      </c>
      <c r="F14" s="20">
        <v>-86010600</v>
      </c>
      <c r="G14" s="20">
        <v>-1305718</v>
      </c>
      <c r="H14" s="20">
        <v>-96038</v>
      </c>
      <c r="I14" s="20">
        <v>-511477</v>
      </c>
      <c r="J14" s="20">
        <v>-1913233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-1913233</v>
      </c>
      <c r="X14" s="20">
        <v>-21502650</v>
      </c>
      <c r="Y14" s="20">
        <v>19589417</v>
      </c>
      <c r="Z14" s="21">
        <v>-91.102338548969541</v>
      </c>
      <c r="AA14" s="22">
        <v>-86010600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-74921108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-100454</v>
      </c>
      <c r="X17" s="28">
        <f t="shared" si="0"/>
        <v>-18730278</v>
      </c>
      <c r="Y17" s="28">
        <f t="shared" si="0"/>
        <v>18629824</v>
      </c>
      <c r="Z17" s="29">
        <f>+IF(X17&lt;&gt;0,+(Y17/X17)*100,0)</f>
        <v>-99.463681211779132</v>
      </c>
      <c r="AA17" s="30">
        <f>SUM(AA6:AA16)</f>
        <v>-74921108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-2014041</v>
      </c>
      <c r="D26" s="18"/>
      <c r="E26" s="19">
        <v>-7170000</v>
      </c>
      <c r="F26" s="20">
        <v>-7170000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-1792500</v>
      </c>
      <c r="Y26" s="20">
        <v>1792500</v>
      </c>
      <c r="Z26" s="21">
        <v>-100</v>
      </c>
      <c r="AA26" s="22">
        <v>-7170000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-2014041</v>
      </c>
      <c r="D27" s="26">
        <f>SUM(D21:D26)</f>
        <v>0</v>
      </c>
      <c r="E27" s="27">
        <f t="shared" si="1"/>
        <v>-7170000</v>
      </c>
      <c r="F27" s="28">
        <f t="shared" si="1"/>
        <v>-7170000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-1792500</v>
      </c>
      <c r="Y27" s="28">
        <f t="shared" si="1"/>
        <v>1792500</v>
      </c>
      <c r="Z27" s="29">
        <f>+IF(X27&lt;&gt;0,+(Y27/X27)*100,0)</f>
        <v>-100</v>
      </c>
      <c r="AA27" s="30">
        <f>SUM(AA21:AA26)</f>
        <v>-7170000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-7686799</v>
      </c>
      <c r="D38" s="32">
        <f>+D17+D27+D36</f>
        <v>0</v>
      </c>
      <c r="E38" s="33">
        <f t="shared" si="3"/>
        <v>-82091108</v>
      </c>
      <c r="F38" s="2">
        <f t="shared" si="3"/>
        <v>-82091108</v>
      </c>
      <c r="G38" s="2">
        <f t="shared" si="3"/>
        <v>-607021</v>
      </c>
      <c r="H38" s="2">
        <f t="shared" si="3"/>
        <v>443549</v>
      </c>
      <c r="I38" s="2">
        <f t="shared" si="3"/>
        <v>63018</v>
      </c>
      <c r="J38" s="2">
        <f t="shared" si="3"/>
        <v>-100454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-100454</v>
      </c>
      <c r="X38" s="2">
        <f t="shared" si="3"/>
        <v>-20522778</v>
      </c>
      <c r="Y38" s="2">
        <f t="shared" si="3"/>
        <v>20422324</v>
      </c>
      <c r="Z38" s="34">
        <f>+IF(X38&lt;&gt;0,+(Y38/X38)*100,0)</f>
        <v>-99.510524354938696</v>
      </c>
      <c r="AA38" s="35">
        <f>+AA17+AA27+AA36</f>
        <v>-82091108</v>
      </c>
    </row>
    <row r="39" spans="1:27" x14ac:dyDescent="0.25">
      <c r="A39" s="23" t="s">
        <v>60</v>
      </c>
      <c r="B39" s="17"/>
      <c r="C39" s="32">
        <v>-30420385</v>
      </c>
      <c r="D39" s="32"/>
      <c r="E39" s="33"/>
      <c r="F39" s="2"/>
      <c r="G39" s="2">
        <v>-38109385</v>
      </c>
      <c r="H39" s="2">
        <f>+G40+H60</f>
        <v>-38716406</v>
      </c>
      <c r="I39" s="2">
        <f>+H40+I60</f>
        <v>-38272857</v>
      </c>
      <c r="J39" s="2">
        <f>+G39</f>
        <v>-38109385</v>
      </c>
      <c r="K39" s="2">
        <f>+I40+K60</f>
        <v>-38209839</v>
      </c>
      <c r="L39" s="2">
        <f>+K40+L60</f>
        <v>-38209839</v>
      </c>
      <c r="M39" s="2">
        <f>+L40+M60</f>
        <v>-38209839</v>
      </c>
      <c r="N39" s="2">
        <f>+K39</f>
        <v>-38209839</v>
      </c>
      <c r="O39" s="2">
        <f>+M40+O60</f>
        <v>-38209839</v>
      </c>
      <c r="P39" s="2">
        <f>+O40+P60</f>
        <v>-38209839</v>
      </c>
      <c r="Q39" s="2">
        <f>+P40+Q60</f>
        <v>-38209839</v>
      </c>
      <c r="R39" s="2">
        <f>+O39</f>
        <v>-38209839</v>
      </c>
      <c r="S39" s="2">
        <f>+Q40+S60</f>
        <v>-38209839</v>
      </c>
      <c r="T39" s="2">
        <f>+S40+T60</f>
        <v>-38209839</v>
      </c>
      <c r="U39" s="2">
        <f>+T40+U60</f>
        <v>-38209839</v>
      </c>
      <c r="V39" s="2">
        <f>+S39</f>
        <v>-38209839</v>
      </c>
      <c r="W39" s="2">
        <f>+G39</f>
        <v>-38109385</v>
      </c>
      <c r="X39" s="2"/>
      <c r="Y39" s="2">
        <f>+W39-X39</f>
        <v>-38109385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-38107184</v>
      </c>
      <c r="D40" s="43">
        <f t="shared" ref="D40:AA40" si="4">+D38+D39</f>
        <v>0</v>
      </c>
      <c r="E40" s="44">
        <f t="shared" si="4"/>
        <v>-82091108</v>
      </c>
      <c r="F40" s="45">
        <f t="shared" si="4"/>
        <v>-82091108</v>
      </c>
      <c r="G40" s="45">
        <f t="shared" si="4"/>
        <v>-38716406</v>
      </c>
      <c r="H40" s="45">
        <f t="shared" si="4"/>
        <v>-38272857</v>
      </c>
      <c r="I40" s="45">
        <f t="shared" si="4"/>
        <v>-38209839</v>
      </c>
      <c r="J40" s="45">
        <f>+I40</f>
        <v>-38209839</v>
      </c>
      <c r="K40" s="45">
        <f t="shared" si="4"/>
        <v>-38209839</v>
      </c>
      <c r="L40" s="45">
        <f t="shared" si="4"/>
        <v>-38209839</v>
      </c>
      <c r="M40" s="45">
        <f t="shared" si="4"/>
        <v>-38209839</v>
      </c>
      <c r="N40" s="45">
        <f>+M40</f>
        <v>-38209839</v>
      </c>
      <c r="O40" s="45">
        <f t="shared" si="4"/>
        <v>-38209839</v>
      </c>
      <c r="P40" s="45">
        <f t="shared" si="4"/>
        <v>-38209839</v>
      </c>
      <c r="Q40" s="45">
        <f t="shared" si="4"/>
        <v>-38209839</v>
      </c>
      <c r="R40" s="45">
        <f>+Q40</f>
        <v>-38209839</v>
      </c>
      <c r="S40" s="45">
        <f t="shared" si="4"/>
        <v>-38209839</v>
      </c>
      <c r="T40" s="45">
        <f t="shared" si="4"/>
        <v>-38209839</v>
      </c>
      <c r="U40" s="45">
        <f t="shared" si="4"/>
        <v>-38209839</v>
      </c>
      <c r="V40" s="45">
        <f>+U40</f>
        <v>-38209839</v>
      </c>
      <c r="W40" s="45">
        <f>+V40</f>
        <v>-38209839</v>
      </c>
      <c r="X40" s="45">
        <f t="shared" si="4"/>
        <v>-20522778</v>
      </c>
      <c r="Y40" s="45">
        <f t="shared" si="4"/>
        <v>-17687061</v>
      </c>
      <c r="Z40" s="46">
        <f>+IF(X40&lt;&gt;0,+(Y40/X40)*100,0)</f>
        <v>86.182586977260101</v>
      </c>
      <c r="AA40" s="47">
        <f t="shared" si="4"/>
        <v>-82091108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1486275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</v>
      </c>
      <c r="X7" s="20">
        <v>371568</v>
      </c>
      <c r="Y7" s="20">
        <v>-369896</v>
      </c>
      <c r="Z7" s="21">
        <v>-99.550015071265548</v>
      </c>
      <c r="AA7" s="22">
        <v>1486275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-38713762</v>
      </c>
      <c r="G8" s="20">
        <v>63886</v>
      </c>
      <c r="H8" s="20">
        <v>14394</v>
      </c>
      <c r="I8" s="20">
        <v>31994</v>
      </c>
      <c r="J8" s="20">
        <v>110274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110274</v>
      </c>
      <c r="X8" s="20">
        <v>-9678558</v>
      </c>
      <c r="Y8" s="20">
        <v>9788832</v>
      </c>
      <c r="Z8" s="21">
        <v>-101.13936394243854</v>
      </c>
      <c r="AA8" s="22">
        <v>-38713762</v>
      </c>
    </row>
    <row r="9" spans="1:27" x14ac:dyDescent="0.25">
      <c r="A9" s="23" t="s">
        <v>37</v>
      </c>
      <c r="B9" s="17" t="s">
        <v>6</v>
      </c>
      <c r="C9" s="18">
        <v>7944</v>
      </c>
      <c r="D9" s="18"/>
      <c r="E9" s="19">
        <v>-57329288</v>
      </c>
      <c r="F9" s="20">
        <v>-57329288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-14332347</v>
      </c>
      <c r="Y9" s="20">
        <v>14335854</v>
      </c>
      <c r="Z9" s="21">
        <v>-100.02446912567775</v>
      </c>
      <c r="AA9" s="22">
        <v>-57329288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-9099312</v>
      </c>
      <c r="D14" s="18"/>
      <c r="E14" s="19">
        <v>-61423575</v>
      </c>
      <c r="F14" s="20">
        <v>-61423575</v>
      </c>
      <c r="G14" s="20">
        <v>-1199180</v>
      </c>
      <c r="H14" s="20">
        <v>-299681</v>
      </c>
      <c r="I14" s="20">
        <v>-463600</v>
      </c>
      <c r="J14" s="20">
        <v>-1962461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-1962461</v>
      </c>
      <c r="X14" s="20">
        <v>-15355932</v>
      </c>
      <c r="Y14" s="20">
        <v>13393471</v>
      </c>
      <c r="Z14" s="21">
        <v>-87.220176541547588</v>
      </c>
      <c r="AA14" s="22">
        <v>-61423575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-8328265</v>
      </c>
      <c r="D17" s="26">
        <f>SUM(D6:D16)</f>
        <v>0</v>
      </c>
      <c r="E17" s="27">
        <f t="shared" si="0"/>
        <v>-155980350</v>
      </c>
      <c r="F17" s="28">
        <f t="shared" si="0"/>
        <v>-155980350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-1847008</v>
      </c>
      <c r="X17" s="28">
        <f t="shared" si="0"/>
        <v>-38995269</v>
      </c>
      <c r="Y17" s="28">
        <f t="shared" si="0"/>
        <v>37148261</v>
      </c>
      <c r="Z17" s="29">
        <f>+IF(X17&lt;&gt;0,+(Y17/X17)*100,0)</f>
        <v>-95.263507478304604</v>
      </c>
      <c r="AA17" s="30">
        <f>SUM(AA6:AA16)</f>
        <v>-155980350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-1023394</v>
      </c>
      <c r="D26" s="18"/>
      <c r="E26" s="19"/>
      <c r="F26" s="20"/>
      <c r="G26" s="20"/>
      <c r="H26" s="20">
        <v>-48305</v>
      </c>
      <c r="I26" s="20"/>
      <c r="J26" s="20">
        <v>-48305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-48305</v>
      </c>
      <c r="X26" s="20"/>
      <c r="Y26" s="20">
        <v>-48305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-1023394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-48305</v>
      </c>
      <c r="I27" s="28">
        <f t="shared" si="1"/>
        <v>0</v>
      </c>
      <c r="J27" s="28">
        <f t="shared" si="1"/>
        <v>-48305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-48305</v>
      </c>
      <c r="X27" s="28">
        <f t="shared" si="1"/>
        <v>0</v>
      </c>
      <c r="Y27" s="28">
        <f t="shared" si="1"/>
        <v>-48305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-9351659</v>
      </c>
      <c r="D38" s="32">
        <f>+D17+D27+D36</f>
        <v>0</v>
      </c>
      <c r="E38" s="33">
        <f t="shared" si="3"/>
        <v>-155980350</v>
      </c>
      <c r="F38" s="2">
        <f t="shared" si="3"/>
        <v>-155980350</v>
      </c>
      <c r="G38" s="2">
        <f t="shared" si="3"/>
        <v>-1134458</v>
      </c>
      <c r="H38" s="2">
        <f t="shared" si="3"/>
        <v>-329249</v>
      </c>
      <c r="I38" s="2">
        <f t="shared" si="3"/>
        <v>-431606</v>
      </c>
      <c r="J38" s="2">
        <f t="shared" si="3"/>
        <v>-1895313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-1895313</v>
      </c>
      <c r="X38" s="2">
        <f t="shared" si="3"/>
        <v>-38995269</v>
      </c>
      <c r="Y38" s="2">
        <f t="shared" si="3"/>
        <v>37099956</v>
      </c>
      <c r="Z38" s="34">
        <f>+IF(X38&lt;&gt;0,+(Y38/X38)*100,0)</f>
        <v>-95.139633477076416</v>
      </c>
      <c r="AA38" s="35">
        <f>+AA17+AA27+AA36</f>
        <v>-155980350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-1134458</v>
      </c>
      <c r="I39" s="2">
        <f>+H40+I60</f>
        <v>-1463707</v>
      </c>
      <c r="J39" s="2">
        <f>+G39</f>
        <v>0</v>
      </c>
      <c r="K39" s="2">
        <f>+I40+K60</f>
        <v>-1895313</v>
      </c>
      <c r="L39" s="2">
        <f>+K40+L60</f>
        <v>-1895313</v>
      </c>
      <c r="M39" s="2">
        <f>+L40+M60</f>
        <v>-1895313</v>
      </c>
      <c r="N39" s="2">
        <f>+K39</f>
        <v>-1895313</v>
      </c>
      <c r="O39" s="2">
        <f>+M40+O60</f>
        <v>-1895313</v>
      </c>
      <c r="P39" s="2">
        <f>+O40+P60</f>
        <v>-1895313</v>
      </c>
      <c r="Q39" s="2">
        <f>+P40+Q60</f>
        <v>-1895313</v>
      </c>
      <c r="R39" s="2">
        <f>+O39</f>
        <v>-1895313</v>
      </c>
      <c r="S39" s="2">
        <f>+Q40+S60</f>
        <v>-1895313</v>
      </c>
      <c r="T39" s="2">
        <f>+S40+T60</f>
        <v>-1895313</v>
      </c>
      <c r="U39" s="2">
        <f>+T40+U60</f>
        <v>-1895313</v>
      </c>
      <c r="V39" s="2">
        <f>+S39</f>
        <v>-1895313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-9351659</v>
      </c>
      <c r="D40" s="43">
        <f t="shared" ref="D40:AA40" si="4">+D38+D39</f>
        <v>0</v>
      </c>
      <c r="E40" s="44">
        <f t="shared" si="4"/>
        <v>-155980350</v>
      </c>
      <c r="F40" s="45">
        <f t="shared" si="4"/>
        <v>-155980350</v>
      </c>
      <c r="G40" s="45">
        <f t="shared" si="4"/>
        <v>-1134458</v>
      </c>
      <c r="H40" s="45">
        <f t="shared" si="4"/>
        <v>-1463707</v>
      </c>
      <c r="I40" s="45">
        <f t="shared" si="4"/>
        <v>-1895313</v>
      </c>
      <c r="J40" s="45">
        <f>+I40</f>
        <v>-1895313</v>
      </c>
      <c r="K40" s="45">
        <f t="shared" si="4"/>
        <v>-1895313</v>
      </c>
      <c r="L40" s="45">
        <f t="shared" si="4"/>
        <v>-1895313</v>
      </c>
      <c r="M40" s="45">
        <f t="shared" si="4"/>
        <v>-1895313</v>
      </c>
      <c r="N40" s="45">
        <f>+M40</f>
        <v>-1895313</v>
      </c>
      <c r="O40" s="45">
        <f t="shared" si="4"/>
        <v>-1895313</v>
      </c>
      <c r="P40" s="45">
        <f t="shared" si="4"/>
        <v>-1895313</v>
      </c>
      <c r="Q40" s="45">
        <f t="shared" si="4"/>
        <v>-1895313</v>
      </c>
      <c r="R40" s="45">
        <f>+Q40</f>
        <v>-1895313</v>
      </c>
      <c r="S40" s="45">
        <f t="shared" si="4"/>
        <v>-1895313</v>
      </c>
      <c r="T40" s="45">
        <f t="shared" si="4"/>
        <v>-1895313</v>
      </c>
      <c r="U40" s="45">
        <f t="shared" si="4"/>
        <v>-1895313</v>
      </c>
      <c r="V40" s="45">
        <f>+U40</f>
        <v>-1895313</v>
      </c>
      <c r="W40" s="45">
        <f>+V40</f>
        <v>-1895313</v>
      </c>
      <c r="X40" s="45">
        <f t="shared" si="4"/>
        <v>-38995269</v>
      </c>
      <c r="Y40" s="45">
        <f t="shared" si="4"/>
        <v>37099956</v>
      </c>
      <c r="Z40" s="46">
        <f>+IF(X40&lt;&gt;0,+(Y40/X40)*100,0)</f>
        <v>-95.139633477076416</v>
      </c>
      <c r="AA40" s="47">
        <f t="shared" si="4"/>
        <v>-155980350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482648</v>
      </c>
      <c r="G7" s="20">
        <v>134765</v>
      </c>
      <c r="H7" s="20"/>
      <c r="I7" s="20">
        <v>95788</v>
      </c>
      <c r="J7" s="20">
        <v>230553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230553</v>
      </c>
      <c r="X7" s="20">
        <v>120660</v>
      </c>
      <c r="Y7" s="20">
        <v>109893</v>
      </c>
      <c r="Z7" s="21">
        <v>91.076578816509198</v>
      </c>
      <c r="AA7" s="22">
        <v>482648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-3350876</v>
      </c>
      <c r="D14" s="18"/>
      <c r="E14" s="19">
        <v>-25854343</v>
      </c>
      <c r="F14" s="20">
        <v>-25854343</v>
      </c>
      <c r="G14" s="20">
        <v>-284623</v>
      </c>
      <c r="H14" s="20">
        <v>-1324877</v>
      </c>
      <c r="I14" s="20">
        <v>-426978</v>
      </c>
      <c r="J14" s="20">
        <v>-2036478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-2036478</v>
      </c>
      <c r="X14" s="20">
        <v>-6463596</v>
      </c>
      <c r="Y14" s="20">
        <v>4427118</v>
      </c>
      <c r="Z14" s="21">
        <v>-68.493111264998618</v>
      </c>
      <c r="AA14" s="22">
        <v>-25854343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-12074112</v>
      </c>
      <c r="F16" s="20">
        <v>-12074112</v>
      </c>
      <c r="G16" s="20">
        <v>-13250</v>
      </c>
      <c r="H16" s="20">
        <v>-22500</v>
      </c>
      <c r="I16" s="20">
        <v>-41500</v>
      </c>
      <c r="J16" s="20">
        <v>-77250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-77250</v>
      </c>
      <c r="X16" s="20">
        <v>-3018531</v>
      </c>
      <c r="Y16" s="20">
        <v>2941281</v>
      </c>
      <c r="Z16" s="21">
        <v>-97.44080812819216</v>
      </c>
      <c r="AA16" s="22">
        <v>-12074112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-37445807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-1883175</v>
      </c>
      <c r="X17" s="28">
        <f t="shared" si="0"/>
        <v>-9361467</v>
      </c>
      <c r="Y17" s="28">
        <f t="shared" si="0"/>
        <v>7478292</v>
      </c>
      <c r="Z17" s="29">
        <f>+IF(X17&lt;&gt;0,+(Y17/X17)*100,0)</f>
        <v>-79.883761807844849</v>
      </c>
      <c r="AA17" s="30">
        <f>SUM(AA6:AA16)</f>
        <v>-37445807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-9356581</v>
      </c>
      <c r="D26" s="18"/>
      <c r="E26" s="19">
        <v>-6682572</v>
      </c>
      <c r="F26" s="20">
        <v>-6682572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-1670649</v>
      </c>
      <c r="Y26" s="20">
        <v>1670649</v>
      </c>
      <c r="Z26" s="21">
        <v>-100</v>
      </c>
      <c r="AA26" s="22">
        <v>-6682572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-9356581</v>
      </c>
      <c r="D27" s="26">
        <f>SUM(D21:D26)</f>
        <v>0</v>
      </c>
      <c r="E27" s="27">
        <f t="shared" si="1"/>
        <v>-6682572</v>
      </c>
      <c r="F27" s="28">
        <f t="shared" si="1"/>
        <v>-6682572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-1670649</v>
      </c>
      <c r="Y27" s="28">
        <f t="shared" si="1"/>
        <v>1670649</v>
      </c>
      <c r="Z27" s="29">
        <f>+IF(X27&lt;&gt;0,+(Y27/X27)*100,0)</f>
        <v>-100</v>
      </c>
      <c r="AA27" s="30">
        <f>SUM(AA21:AA26)</f>
        <v>-6682572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-15519299</v>
      </c>
      <c r="D38" s="32">
        <f>+D17+D27+D36</f>
        <v>0</v>
      </c>
      <c r="E38" s="33">
        <f t="shared" si="3"/>
        <v>-44128379</v>
      </c>
      <c r="F38" s="2">
        <f t="shared" si="3"/>
        <v>-44128379</v>
      </c>
      <c r="G38" s="2">
        <f t="shared" si="3"/>
        <v>-163108</v>
      </c>
      <c r="H38" s="2">
        <f t="shared" si="3"/>
        <v>-1347377</v>
      </c>
      <c r="I38" s="2">
        <f t="shared" si="3"/>
        <v>-372690</v>
      </c>
      <c r="J38" s="2">
        <f t="shared" si="3"/>
        <v>-1883175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-1883175</v>
      </c>
      <c r="X38" s="2">
        <f t="shared" si="3"/>
        <v>-11032116</v>
      </c>
      <c r="Y38" s="2">
        <f t="shared" si="3"/>
        <v>9148941</v>
      </c>
      <c r="Z38" s="34">
        <f>+IF(X38&lt;&gt;0,+(Y38/X38)*100,0)</f>
        <v>-82.930065274875645</v>
      </c>
      <c r="AA38" s="35">
        <f>+AA17+AA27+AA36</f>
        <v>-44128379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-163108</v>
      </c>
      <c r="I39" s="2">
        <f>+H40+I60</f>
        <v>-1510485</v>
      </c>
      <c r="J39" s="2">
        <f>+G39</f>
        <v>0</v>
      </c>
      <c r="K39" s="2">
        <f>+I40+K60</f>
        <v>-1883175</v>
      </c>
      <c r="L39" s="2">
        <f>+K40+L60</f>
        <v>-1883175</v>
      </c>
      <c r="M39" s="2">
        <f>+L40+M60</f>
        <v>-1883175</v>
      </c>
      <c r="N39" s="2">
        <f>+K39</f>
        <v>-1883175</v>
      </c>
      <c r="O39" s="2">
        <f>+M40+O60</f>
        <v>-1883175</v>
      </c>
      <c r="P39" s="2">
        <f>+O40+P60</f>
        <v>-1883175</v>
      </c>
      <c r="Q39" s="2">
        <f>+P40+Q60</f>
        <v>-1883175</v>
      </c>
      <c r="R39" s="2">
        <f>+O39</f>
        <v>-1883175</v>
      </c>
      <c r="S39" s="2">
        <f>+Q40+S60</f>
        <v>-1883175</v>
      </c>
      <c r="T39" s="2">
        <f>+S40+T60</f>
        <v>-1883175</v>
      </c>
      <c r="U39" s="2">
        <f>+T40+U60</f>
        <v>-1883175</v>
      </c>
      <c r="V39" s="2">
        <f>+S39</f>
        <v>-1883175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-15519299</v>
      </c>
      <c r="D40" s="43">
        <f t="shared" ref="D40:AA40" si="4">+D38+D39</f>
        <v>0</v>
      </c>
      <c r="E40" s="44">
        <f t="shared" si="4"/>
        <v>-44128379</v>
      </c>
      <c r="F40" s="45">
        <f t="shared" si="4"/>
        <v>-44128379</v>
      </c>
      <c r="G40" s="45">
        <f t="shared" si="4"/>
        <v>-163108</v>
      </c>
      <c r="H40" s="45">
        <f t="shared" si="4"/>
        <v>-1510485</v>
      </c>
      <c r="I40" s="45">
        <f t="shared" si="4"/>
        <v>-1883175</v>
      </c>
      <c r="J40" s="45">
        <f>+I40</f>
        <v>-1883175</v>
      </c>
      <c r="K40" s="45">
        <f t="shared" si="4"/>
        <v>-1883175</v>
      </c>
      <c r="L40" s="45">
        <f t="shared" si="4"/>
        <v>-1883175</v>
      </c>
      <c r="M40" s="45">
        <f t="shared" si="4"/>
        <v>-1883175</v>
      </c>
      <c r="N40" s="45">
        <f>+M40</f>
        <v>-1883175</v>
      </c>
      <c r="O40" s="45">
        <f t="shared" si="4"/>
        <v>-1883175</v>
      </c>
      <c r="P40" s="45">
        <f t="shared" si="4"/>
        <v>-1883175</v>
      </c>
      <c r="Q40" s="45">
        <f t="shared" si="4"/>
        <v>-1883175</v>
      </c>
      <c r="R40" s="45">
        <f>+Q40</f>
        <v>-1883175</v>
      </c>
      <c r="S40" s="45">
        <f t="shared" si="4"/>
        <v>-1883175</v>
      </c>
      <c r="T40" s="45">
        <f t="shared" si="4"/>
        <v>-1883175</v>
      </c>
      <c r="U40" s="45">
        <f t="shared" si="4"/>
        <v>-1883175</v>
      </c>
      <c r="V40" s="45">
        <f>+U40</f>
        <v>-1883175</v>
      </c>
      <c r="W40" s="45">
        <f>+V40</f>
        <v>-1883175</v>
      </c>
      <c r="X40" s="45">
        <f t="shared" si="4"/>
        <v>-11032116</v>
      </c>
      <c r="Y40" s="45">
        <f t="shared" si="4"/>
        <v>9148941</v>
      </c>
      <c r="Z40" s="46">
        <f>+IF(X40&lt;&gt;0,+(Y40/X40)*100,0)</f>
        <v>-82.930065274875645</v>
      </c>
      <c r="AA40" s="47">
        <f t="shared" si="4"/>
        <v>-44128379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1146368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286593</v>
      </c>
      <c r="Y7" s="20">
        <v>-286593</v>
      </c>
      <c r="Z7" s="21">
        <v>-100</v>
      </c>
      <c r="AA7" s="22">
        <v>1146368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107223</v>
      </c>
      <c r="X8" s="20">
        <v>7602</v>
      </c>
      <c r="Y8" s="20">
        <v>99621</v>
      </c>
      <c r="Z8" s="21">
        <v>1310.4577742699289</v>
      </c>
      <c r="AA8" s="22">
        <v>30406</v>
      </c>
    </row>
    <row r="9" spans="1:27" x14ac:dyDescent="0.25">
      <c r="A9" s="23" t="s">
        <v>37</v>
      </c>
      <c r="B9" s="17" t="s">
        <v>6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8976240</v>
      </c>
      <c r="X9" s="20">
        <v>12393471</v>
      </c>
      <c r="Y9" s="20">
        <v>-3417231</v>
      </c>
      <c r="Z9" s="21">
        <v>-27.572832501887483</v>
      </c>
      <c r="AA9" s="22">
        <v>49573880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-2945493</v>
      </c>
      <c r="D14" s="18"/>
      <c r="E14" s="19">
        <v>-33319444</v>
      </c>
      <c r="F14" s="20">
        <v>-33319444</v>
      </c>
      <c r="G14" s="20">
        <v>-1364373</v>
      </c>
      <c r="H14" s="20">
        <v>-674370</v>
      </c>
      <c r="I14" s="20">
        <v>-58810</v>
      </c>
      <c r="J14" s="20">
        <v>-2097553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-2097553</v>
      </c>
      <c r="X14" s="20">
        <v>-8329860</v>
      </c>
      <c r="Y14" s="20">
        <v>6232307</v>
      </c>
      <c r="Z14" s="21">
        <v>-74.81886850439264</v>
      </c>
      <c r="AA14" s="22">
        <v>-33319444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17431210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6985910</v>
      </c>
      <c r="X17" s="28">
        <f t="shared" si="0"/>
        <v>4357806</v>
      </c>
      <c r="Y17" s="28">
        <f t="shared" si="0"/>
        <v>2628104</v>
      </c>
      <c r="Z17" s="29">
        <f>+IF(X17&lt;&gt;0,+(Y17/X17)*100,0)</f>
        <v>60.307962309474085</v>
      </c>
      <c r="AA17" s="30">
        <f>SUM(AA6:AA16)</f>
        <v>17431210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-192000</v>
      </c>
      <c r="D26" s="18"/>
      <c r="E26" s="19">
        <v>-2575000</v>
      </c>
      <c r="F26" s="20">
        <v>-2575000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-643752</v>
      </c>
      <c r="Y26" s="20">
        <v>643752</v>
      </c>
      <c r="Z26" s="21">
        <v>-100</v>
      </c>
      <c r="AA26" s="22">
        <v>-2575000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-192000</v>
      </c>
      <c r="D27" s="26">
        <f>SUM(D21:D26)</f>
        <v>0</v>
      </c>
      <c r="E27" s="27">
        <f t="shared" si="1"/>
        <v>-2575000</v>
      </c>
      <c r="F27" s="28">
        <f t="shared" si="1"/>
        <v>-2575000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-643752</v>
      </c>
      <c r="Y27" s="28">
        <f t="shared" si="1"/>
        <v>643752</v>
      </c>
      <c r="Z27" s="29">
        <f>+IF(X27&lt;&gt;0,+(Y27/X27)*100,0)</f>
        <v>-100</v>
      </c>
      <c r="AA27" s="30">
        <f>SUM(AA21:AA26)</f>
        <v>-2575000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30746734</v>
      </c>
      <c r="D38" s="32">
        <f>+D17+D27+D36</f>
        <v>0</v>
      </c>
      <c r="E38" s="33">
        <f t="shared" si="3"/>
        <v>14856210</v>
      </c>
      <c r="F38" s="2">
        <f t="shared" si="3"/>
        <v>14856210</v>
      </c>
      <c r="G38" s="2">
        <f t="shared" si="3"/>
        <v>7652448</v>
      </c>
      <c r="H38" s="2">
        <f t="shared" si="3"/>
        <v>-636422</v>
      </c>
      <c r="I38" s="2">
        <f t="shared" si="3"/>
        <v>-30116</v>
      </c>
      <c r="J38" s="2">
        <f t="shared" si="3"/>
        <v>6985910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6985910</v>
      </c>
      <c r="X38" s="2">
        <f t="shared" si="3"/>
        <v>3714054</v>
      </c>
      <c r="Y38" s="2">
        <f t="shared" si="3"/>
        <v>3271856</v>
      </c>
      <c r="Z38" s="34">
        <f>+IF(X38&lt;&gt;0,+(Y38/X38)*100,0)</f>
        <v>88.09392647495163</v>
      </c>
      <c r="AA38" s="35">
        <f>+AA17+AA27+AA36</f>
        <v>14856210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7652448</v>
      </c>
      <c r="I39" s="2">
        <f>+H40+I60</f>
        <v>7016026</v>
      </c>
      <c r="J39" s="2">
        <f>+G39</f>
        <v>0</v>
      </c>
      <c r="K39" s="2">
        <f>+I40+K60</f>
        <v>6985910</v>
      </c>
      <c r="L39" s="2">
        <f>+K40+L60</f>
        <v>6985910</v>
      </c>
      <c r="M39" s="2">
        <f>+L40+M60</f>
        <v>6985910</v>
      </c>
      <c r="N39" s="2">
        <f>+K39</f>
        <v>6985910</v>
      </c>
      <c r="O39" s="2">
        <f>+M40+O60</f>
        <v>6985910</v>
      </c>
      <c r="P39" s="2">
        <f>+O40+P60</f>
        <v>6985910</v>
      </c>
      <c r="Q39" s="2">
        <f>+P40+Q60</f>
        <v>6985910</v>
      </c>
      <c r="R39" s="2">
        <f>+O39</f>
        <v>6985910</v>
      </c>
      <c r="S39" s="2">
        <f>+Q40+S60</f>
        <v>6985910</v>
      </c>
      <c r="T39" s="2">
        <f>+S40+T60</f>
        <v>6985910</v>
      </c>
      <c r="U39" s="2">
        <f>+T40+U60</f>
        <v>6985910</v>
      </c>
      <c r="V39" s="2">
        <f>+S39</f>
        <v>6985910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30746734</v>
      </c>
      <c r="D40" s="43">
        <f t="shared" ref="D40:AA40" si="4">+D38+D39</f>
        <v>0</v>
      </c>
      <c r="E40" s="44">
        <f t="shared" si="4"/>
        <v>14856210</v>
      </c>
      <c r="F40" s="45">
        <f t="shared" si="4"/>
        <v>14856210</v>
      </c>
      <c r="G40" s="45">
        <f t="shared" si="4"/>
        <v>7652448</v>
      </c>
      <c r="H40" s="45">
        <f t="shared" si="4"/>
        <v>7016026</v>
      </c>
      <c r="I40" s="45">
        <f t="shared" si="4"/>
        <v>6985910</v>
      </c>
      <c r="J40" s="45">
        <f>+I40</f>
        <v>6985910</v>
      </c>
      <c r="K40" s="45">
        <f t="shared" si="4"/>
        <v>6985910</v>
      </c>
      <c r="L40" s="45">
        <f t="shared" si="4"/>
        <v>6985910</v>
      </c>
      <c r="M40" s="45">
        <f t="shared" si="4"/>
        <v>6985910</v>
      </c>
      <c r="N40" s="45">
        <f>+M40</f>
        <v>6985910</v>
      </c>
      <c r="O40" s="45">
        <f t="shared" si="4"/>
        <v>6985910</v>
      </c>
      <c r="P40" s="45">
        <f t="shared" si="4"/>
        <v>6985910</v>
      </c>
      <c r="Q40" s="45">
        <f t="shared" si="4"/>
        <v>6985910</v>
      </c>
      <c r="R40" s="45">
        <f>+Q40</f>
        <v>6985910</v>
      </c>
      <c r="S40" s="45">
        <f t="shared" si="4"/>
        <v>6985910</v>
      </c>
      <c r="T40" s="45">
        <f t="shared" si="4"/>
        <v>6985910</v>
      </c>
      <c r="U40" s="45">
        <f t="shared" si="4"/>
        <v>6985910</v>
      </c>
      <c r="V40" s="45">
        <f>+U40</f>
        <v>6985910</v>
      </c>
      <c r="W40" s="45">
        <f>+V40</f>
        <v>6985910</v>
      </c>
      <c r="X40" s="45">
        <f t="shared" si="4"/>
        <v>3714054</v>
      </c>
      <c r="Y40" s="45">
        <f t="shared" si="4"/>
        <v>3271856</v>
      </c>
      <c r="Z40" s="46">
        <f>+IF(X40&lt;&gt;0,+(Y40/X40)*100,0)</f>
        <v>88.09392647495163</v>
      </c>
      <c r="AA40" s="47">
        <f t="shared" si="4"/>
        <v>14856210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72882407</v>
      </c>
      <c r="G7" s="20">
        <v>3265307</v>
      </c>
      <c r="H7" s="20">
        <v>3937423</v>
      </c>
      <c r="I7" s="20">
        <v>3350678</v>
      </c>
      <c r="J7" s="20">
        <v>10553408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10553408</v>
      </c>
      <c r="X7" s="20">
        <v>18220605</v>
      </c>
      <c r="Y7" s="20">
        <v>-7667197</v>
      </c>
      <c r="Z7" s="21">
        <v>-42.079815681202682</v>
      </c>
      <c r="AA7" s="22">
        <v>72882407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2967969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1154</v>
      </c>
      <c r="X8" s="20">
        <v>741993</v>
      </c>
      <c r="Y8" s="20">
        <v>-740839</v>
      </c>
      <c r="Z8" s="21">
        <v>-99.844472926294443</v>
      </c>
      <c r="AA8" s="22">
        <v>2967969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-1868751</v>
      </c>
      <c r="Y9" s="20">
        <v>1868751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-16204960</v>
      </c>
      <c r="D14" s="18"/>
      <c r="E14" s="19">
        <v>-74126421</v>
      </c>
      <c r="F14" s="20">
        <v>-74126421</v>
      </c>
      <c r="G14" s="20">
        <v>-997815</v>
      </c>
      <c r="H14" s="20">
        <v>-743780</v>
      </c>
      <c r="I14" s="20">
        <v>-1721294</v>
      </c>
      <c r="J14" s="20">
        <v>-3462889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-3462889</v>
      </c>
      <c r="X14" s="20">
        <v>-18531606</v>
      </c>
      <c r="Y14" s="20">
        <v>15068717</v>
      </c>
      <c r="Z14" s="21">
        <v>-81.31360552345005</v>
      </c>
      <c r="AA14" s="22">
        <v>-74126421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-5751045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7091673</v>
      </c>
      <c r="X17" s="28">
        <f t="shared" si="0"/>
        <v>-1437759</v>
      </c>
      <c r="Y17" s="28">
        <f t="shared" si="0"/>
        <v>8529432</v>
      </c>
      <c r="Z17" s="29">
        <f>+IF(X17&lt;&gt;0,+(Y17/X17)*100,0)</f>
        <v>-593.24490404859228</v>
      </c>
      <c r="AA17" s="30">
        <f>SUM(AA6:AA16)</f>
        <v>-5751045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-1536869</v>
      </c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-862497</v>
      </c>
      <c r="Y26" s="20">
        <v>862497</v>
      </c>
      <c r="Z26" s="21">
        <v>-100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-1536869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-862497</v>
      </c>
      <c r="Y27" s="28">
        <f t="shared" si="1"/>
        <v>862497</v>
      </c>
      <c r="Z27" s="29">
        <f>+IF(X27&lt;&gt;0,+(Y27/X27)*100,0)</f>
        <v>-100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31640910</v>
      </c>
      <c r="D38" s="32">
        <f>+D17+D27+D36</f>
        <v>0</v>
      </c>
      <c r="E38" s="33">
        <f t="shared" si="3"/>
        <v>-9201045</v>
      </c>
      <c r="F38" s="2">
        <f t="shared" si="3"/>
        <v>-9201045</v>
      </c>
      <c r="G38" s="2">
        <f t="shared" si="3"/>
        <v>2268057</v>
      </c>
      <c r="H38" s="2">
        <f t="shared" si="3"/>
        <v>3193643</v>
      </c>
      <c r="I38" s="2">
        <f t="shared" si="3"/>
        <v>1629973</v>
      </c>
      <c r="J38" s="2">
        <f t="shared" si="3"/>
        <v>7091673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7091673</v>
      </c>
      <c r="X38" s="2">
        <f t="shared" si="3"/>
        <v>-2300256</v>
      </c>
      <c r="Y38" s="2">
        <f t="shared" si="3"/>
        <v>9391929</v>
      </c>
      <c r="Z38" s="34">
        <f>+IF(X38&lt;&gt;0,+(Y38/X38)*100,0)</f>
        <v>-408.29929364383793</v>
      </c>
      <c r="AA38" s="35">
        <f>+AA17+AA27+AA36</f>
        <v>-9201045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2268057</v>
      </c>
      <c r="I39" s="2">
        <f>+H40+I60</f>
        <v>5461700</v>
      </c>
      <c r="J39" s="2">
        <f>+G39</f>
        <v>0</v>
      </c>
      <c r="K39" s="2">
        <f>+I40+K60</f>
        <v>7091673</v>
      </c>
      <c r="L39" s="2">
        <f>+K40+L60</f>
        <v>7091673</v>
      </c>
      <c r="M39" s="2">
        <f>+L40+M60</f>
        <v>7091673</v>
      </c>
      <c r="N39" s="2">
        <f>+K39</f>
        <v>7091673</v>
      </c>
      <c r="O39" s="2">
        <f>+M40+O60</f>
        <v>7091673</v>
      </c>
      <c r="P39" s="2">
        <f>+O40+P60</f>
        <v>7091673</v>
      </c>
      <c r="Q39" s="2">
        <f>+P40+Q60</f>
        <v>7091673</v>
      </c>
      <c r="R39" s="2">
        <f>+O39</f>
        <v>7091673</v>
      </c>
      <c r="S39" s="2">
        <f>+Q40+S60</f>
        <v>7091673</v>
      </c>
      <c r="T39" s="2">
        <f>+S40+T60</f>
        <v>7091673</v>
      </c>
      <c r="U39" s="2">
        <f>+T40+U60</f>
        <v>7091673</v>
      </c>
      <c r="V39" s="2">
        <f>+S39</f>
        <v>7091673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31640910</v>
      </c>
      <c r="D40" s="43">
        <f t="shared" ref="D40:AA40" si="4">+D38+D39</f>
        <v>0</v>
      </c>
      <c r="E40" s="44">
        <f t="shared" si="4"/>
        <v>-9201045</v>
      </c>
      <c r="F40" s="45">
        <f t="shared" si="4"/>
        <v>-9201045</v>
      </c>
      <c r="G40" s="45">
        <f t="shared" si="4"/>
        <v>2268057</v>
      </c>
      <c r="H40" s="45">
        <f t="shared" si="4"/>
        <v>5461700</v>
      </c>
      <c r="I40" s="45">
        <f t="shared" si="4"/>
        <v>7091673</v>
      </c>
      <c r="J40" s="45">
        <f>+I40</f>
        <v>7091673</v>
      </c>
      <c r="K40" s="45">
        <f t="shared" si="4"/>
        <v>7091673</v>
      </c>
      <c r="L40" s="45">
        <f t="shared" si="4"/>
        <v>7091673</v>
      </c>
      <c r="M40" s="45">
        <f t="shared" si="4"/>
        <v>7091673</v>
      </c>
      <c r="N40" s="45">
        <f>+M40</f>
        <v>7091673</v>
      </c>
      <c r="O40" s="45">
        <f t="shared" si="4"/>
        <v>7091673</v>
      </c>
      <c r="P40" s="45">
        <f t="shared" si="4"/>
        <v>7091673</v>
      </c>
      <c r="Q40" s="45">
        <f t="shared" si="4"/>
        <v>7091673</v>
      </c>
      <c r="R40" s="45">
        <f>+Q40</f>
        <v>7091673</v>
      </c>
      <c r="S40" s="45">
        <f t="shared" si="4"/>
        <v>7091673</v>
      </c>
      <c r="T40" s="45">
        <f t="shared" si="4"/>
        <v>7091673</v>
      </c>
      <c r="U40" s="45">
        <f t="shared" si="4"/>
        <v>7091673</v>
      </c>
      <c r="V40" s="45">
        <f>+U40</f>
        <v>7091673</v>
      </c>
      <c r="W40" s="45">
        <f>+V40</f>
        <v>7091673</v>
      </c>
      <c r="X40" s="45">
        <f t="shared" si="4"/>
        <v>-2300256</v>
      </c>
      <c r="Y40" s="45">
        <f t="shared" si="4"/>
        <v>9391929</v>
      </c>
      <c r="Z40" s="46">
        <f>+IF(X40&lt;&gt;0,+(Y40/X40)*100,0)</f>
        <v>-408.29929364383793</v>
      </c>
      <c r="AA40" s="47">
        <f t="shared" si="4"/>
        <v>-9201045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1949786</v>
      </c>
      <c r="X7" s="20">
        <v>3299226</v>
      </c>
      <c r="Y7" s="20">
        <v>-1349440</v>
      </c>
      <c r="Z7" s="21">
        <v>-40.901714523345781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33858</v>
      </c>
      <c r="X8" s="20">
        <v>55224</v>
      </c>
      <c r="Y8" s="20">
        <v>-21366</v>
      </c>
      <c r="Z8" s="21">
        <v>-38.6897001303781</v>
      </c>
      <c r="AA8" s="22">
        <v>220904</v>
      </c>
    </row>
    <row r="9" spans="1:27" x14ac:dyDescent="0.25">
      <c r="A9" s="23" t="s">
        <v>37</v>
      </c>
      <c r="B9" s="17" t="s">
        <v>6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416499</v>
      </c>
      <c r="Y9" s="20">
        <v>1249501</v>
      </c>
      <c r="Z9" s="21">
        <v>300.0009603864595</v>
      </c>
      <c r="AA9" s="22">
        <v>1666000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-12858366</v>
      </c>
      <c r="D14" s="18"/>
      <c r="E14" s="19">
        <v>-26461231</v>
      </c>
      <c r="F14" s="20">
        <v>-26461231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-3157383</v>
      </c>
      <c r="X14" s="20">
        <v>-6615306</v>
      </c>
      <c r="Y14" s="20">
        <v>3457923</v>
      </c>
      <c r="Z14" s="21">
        <v>-52.271550250283205</v>
      </c>
      <c r="AA14" s="22">
        <v>-26461231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-11377426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492261</v>
      </c>
      <c r="X17" s="28">
        <f t="shared" si="0"/>
        <v>-2844357</v>
      </c>
      <c r="Y17" s="28">
        <f t="shared" si="0"/>
        <v>3336618</v>
      </c>
      <c r="Z17" s="29">
        <f>+IF(X17&lt;&gt;0,+(Y17/X17)*100,0)</f>
        <v>-117.30658282346414</v>
      </c>
      <c r="AA17" s="30">
        <f>SUM(AA6:AA16)</f>
        <v>-11377426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-4706405</v>
      </c>
      <c r="D26" s="18"/>
      <c r="E26" s="19">
        <v>-2850000</v>
      </c>
      <c r="F26" s="20">
        <v>-2850000</v>
      </c>
      <c r="G26" s="20"/>
      <c r="H26" s="20"/>
      <c r="I26" s="20">
        <v>-95777</v>
      </c>
      <c r="J26" s="20">
        <v>-95777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-95777</v>
      </c>
      <c r="X26" s="20">
        <v>-712506</v>
      </c>
      <c r="Y26" s="20">
        <v>616729</v>
      </c>
      <c r="Z26" s="21">
        <v>-86.557727233174177</v>
      </c>
      <c r="AA26" s="22">
        <v>-2850000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-4706405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-95777</v>
      </c>
      <c r="J27" s="28">
        <f t="shared" si="1"/>
        <v>-95777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-95777</v>
      </c>
      <c r="X27" s="28">
        <f t="shared" si="1"/>
        <v>-712506</v>
      </c>
      <c r="Y27" s="28">
        <f t="shared" si="1"/>
        <v>616729</v>
      </c>
      <c r="Z27" s="29">
        <f>+IF(X27&lt;&gt;0,+(Y27/X27)*100,0)</f>
        <v>-86.557727233174177</v>
      </c>
      <c r="AA27" s="30">
        <f>SUM(AA21:AA26)</f>
        <v>-2850000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-6529855</v>
      </c>
      <c r="D38" s="32">
        <f>+D17+D27+D36</f>
        <v>0</v>
      </c>
      <c r="E38" s="33">
        <f t="shared" si="3"/>
        <v>-14227426</v>
      </c>
      <c r="F38" s="2">
        <f t="shared" si="3"/>
        <v>-14227426</v>
      </c>
      <c r="G38" s="2">
        <f t="shared" si="3"/>
        <v>1288777</v>
      </c>
      <c r="H38" s="2">
        <f t="shared" si="3"/>
        <v>-294864</v>
      </c>
      <c r="I38" s="2">
        <f t="shared" si="3"/>
        <v>-597429</v>
      </c>
      <c r="J38" s="2">
        <f t="shared" si="3"/>
        <v>396484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396484</v>
      </c>
      <c r="X38" s="2">
        <f t="shared" si="3"/>
        <v>-3556863</v>
      </c>
      <c r="Y38" s="2">
        <f t="shared" si="3"/>
        <v>3953347</v>
      </c>
      <c r="Z38" s="34">
        <f>+IF(X38&lt;&gt;0,+(Y38/X38)*100,0)</f>
        <v>-111.14701353411701</v>
      </c>
      <c r="AA38" s="35">
        <f>+AA17+AA27+AA36</f>
        <v>-14227426</v>
      </c>
    </row>
    <row r="39" spans="1:27" x14ac:dyDescent="0.25">
      <c r="A39" s="23" t="s">
        <v>60</v>
      </c>
      <c r="B39" s="17"/>
      <c r="C39" s="32">
        <v>-19645617</v>
      </c>
      <c r="D39" s="32"/>
      <c r="E39" s="33"/>
      <c r="F39" s="2"/>
      <c r="G39" s="2">
        <v>-27609670</v>
      </c>
      <c r="H39" s="2">
        <f>+G40+H60</f>
        <v>-26320893</v>
      </c>
      <c r="I39" s="2">
        <f>+H40+I60</f>
        <v>-26615757</v>
      </c>
      <c r="J39" s="2">
        <f>+G39</f>
        <v>-27609670</v>
      </c>
      <c r="K39" s="2">
        <f>+I40+K60</f>
        <v>-27213186</v>
      </c>
      <c r="L39" s="2">
        <f>+K40+L60</f>
        <v>-27213186</v>
      </c>
      <c r="M39" s="2">
        <f>+L40+M60</f>
        <v>-27213186</v>
      </c>
      <c r="N39" s="2">
        <f>+K39</f>
        <v>-27213186</v>
      </c>
      <c r="O39" s="2">
        <f>+M40+O60</f>
        <v>-27213186</v>
      </c>
      <c r="P39" s="2">
        <f>+O40+P60</f>
        <v>-27213186</v>
      </c>
      <c r="Q39" s="2">
        <f>+P40+Q60</f>
        <v>-27213186</v>
      </c>
      <c r="R39" s="2">
        <f>+O39</f>
        <v>-27213186</v>
      </c>
      <c r="S39" s="2">
        <f>+Q40+S60</f>
        <v>-27213186</v>
      </c>
      <c r="T39" s="2">
        <f>+S40+T60</f>
        <v>-27213186</v>
      </c>
      <c r="U39" s="2">
        <f>+T40+U60</f>
        <v>-27213186</v>
      </c>
      <c r="V39" s="2">
        <f>+S39</f>
        <v>-27213186</v>
      </c>
      <c r="W39" s="2">
        <f>+G39</f>
        <v>-27609670</v>
      </c>
      <c r="X39" s="2"/>
      <c r="Y39" s="2">
        <f>+W39-X39</f>
        <v>-27609670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-26175472</v>
      </c>
      <c r="D40" s="43">
        <f t="shared" ref="D40:AA40" si="4">+D38+D39</f>
        <v>0</v>
      </c>
      <c r="E40" s="44">
        <f t="shared" si="4"/>
        <v>-14227426</v>
      </c>
      <c r="F40" s="45">
        <f t="shared" si="4"/>
        <v>-14227426</v>
      </c>
      <c r="G40" s="45">
        <f t="shared" si="4"/>
        <v>-26320893</v>
      </c>
      <c r="H40" s="45">
        <f t="shared" si="4"/>
        <v>-26615757</v>
      </c>
      <c r="I40" s="45">
        <f t="shared" si="4"/>
        <v>-27213186</v>
      </c>
      <c r="J40" s="45">
        <f>+I40</f>
        <v>-27213186</v>
      </c>
      <c r="K40" s="45">
        <f t="shared" si="4"/>
        <v>-27213186</v>
      </c>
      <c r="L40" s="45">
        <f t="shared" si="4"/>
        <v>-27213186</v>
      </c>
      <c r="M40" s="45">
        <f t="shared" si="4"/>
        <v>-27213186</v>
      </c>
      <c r="N40" s="45">
        <f>+M40</f>
        <v>-27213186</v>
      </c>
      <c r="O40" s="45">
        <f t="shared" si="4"/>
        <v>-27213186</v>
      </c>
      <c r="P40" s="45">
        <f t="shared" si="4"/>
        <v>-27213186</v>
      </c>
      <c r="Q40" s="45">
        <f t="shared" si="4"/>
        <v>-27213186</v>
      </c>
      <c r="R40" s="45">
        <f>+Q40</f>
        <v>-27213186</v>
      </c>
      <c r="S40" s="45">
        <f t="shared" si="4"/>
        <v>-27213186</v>
      </c>
      <c r="T40" s="45">
        <f t="shared" si="4"/>
        <v>-27213186</v>
      </c>
      <c r="U40" s="45">
        <f t="shared" si="4"/>
        <v>-27213186</v>
      </c>
      <c r="V40" s="45">
        <f>+U40</f>
        <v>-27213186</v>
      </c>
      <c r="W40" s="45">
        <f>+V40</f>
        <v>-27213186</v>
      </c>
      <c r="X40" s="45">
        <f t="shared" si="4"/>
        <v>-3556863</v>
      </c>
      <c r="Y40" s="45">
        <f t="shared" si="4"/>
        <v>-23656323</v>
      </c>
      <c r="Z40" s="46">
        <f>+IF(X40&lt;&gt;0,+(Y40/X40)*100,0)</f>
        <v>665.0895184886233</v>
      </c>
      <c r="AA40" s="47">
        <f t="shared" si="4"/>
        <v>-14227426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1363992</v>
      </c>
      <c r="G7" s="20">
        <v>141311</v>
      </c>
      <c r="H7" s="20">
        <v>50240</v>
      </c>
      <c r="I7" s="20">
        <v>53370</v>
      </c>
      <c r="J7" s="20">
        <v>244921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244921</v>
      </c>
      <c r="X7" s="20">
        <v>340998</v>
      </c>
      <c r="Y7" s="20">
        <v>-96077</v>
      </c>
      <c r="Z7" s="21">
        <v>-28.175238564449057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4948000</v>
      </c>
      <c r="D9" s="18"/>
      <c r="E9" s="19">
        <v>6781000</v>
      </c>
      <c r="F9" s="20">
        <v>6781000</v>
      </c>
      <c r="G9" s="20"/>
      <c r="H9" s="20">
        <v>3710000</v>
      </c>
      <c r="I9" s="20"/>
      <c r="J9" s="20">
        <v>3710000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3710000</v>
      </c>
      <c r="X9" s="20">
        <v>1695249</v>
      </c>
      <c r="Y9" s="20">
        <v>2014751</v>
      </c>
      <c r="Z9" s="21">
        <v>118.84690685557106</v>
      </c>
      <c r="AA9" s="22">
        <v>6781000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309</v>
      </c>
      <c r="X11" s="20"/>
      <c r="Y11" s="20">
        <v>309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-18731371</v>
      </c>
      <c r="D14" s="18"/>
      <c r="E14" s="19">
        <v>-35795907</v>
      </c>
      <c r="F14" s="20">
        <v>-35795907</v>
      </c>
      <c r="G14" s="20">
        <v>-2854251</v>
      </c>
      <c r="H14" s="20">
        <v>-1158599</v>
      </c>
      <c r="I14" s="20">
        <v>-1762464</v>
      </c>
      <c r="J14" s="20">
        <v>-5775314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-5775314</v>
      </c>
      <c r="X14" s="20">
        <v>-8948976</v>
      </c>
      <c r="Y14" s="20">
        <v>3173662</v>
      </c>
      <c r="Z14" s="21">
        <v>-35.463968167978102</v>
      </c>
      <c r="AA14" s="22">
        <v>-35795907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-333501</v>
      </c>
      <c r="Y16" s="20">
        <v>333501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-28984915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-1820084</v>
      </c>
      <c r="X17" s="28">
        <f t="shared" si="0"/>
        <v>-7246230</v>
      </c>
      <c r="Y17" s="28">
        <f t="shared" si="0"/>
        <v>5426146</v>
      </c>
      <c r="Z17" s="29">
        <f>+IF(X17&lt;&gt;0,+(Y17/X17)*100,0)</f>
        <v>-74.88233191604462</v>
      </c>
      <c r="AA17" s="30">
        <f>SUM(AA6:AA16)</f>
        <v>-28984915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-860740</v>
      </c>
      <c r="D26" s="18"/>
      <c r="E26" s="19">
        <v>-720000</v>
      </c>
      <c r="F26" s="20">
        <v>-720000</v>
      </c>
      <c r="G26" s="20"/>
      <c r="H26" s="20"/>
      <c r="I26" s="20">
        <v>-368000</v>
      </c>
      <c r="J26" s="20">
        <v>-368000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-368000</v>
      </c>
      <c r="X26" s="20">
        <v>-180000</v>
      </c>
      <c r="Y26" s="20">
        <v>-188000</v>
      </c>
      <c r="Z26" s="21">
        <v>104.44444444444446</v>
      </c>
      <c r="AA26" s="22">
        <v>-720000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-860740</v>
      </c>
      <c r="D27" s="26">
        <f>SUM(D21:D26)</f>
        <v>0</v>
      </c>
      <c r="E27" s="27">
        <f t="shared" si="1"/>
        <v>-720000</v>
      </c>
      <c r="F27" s="28">
        <f t="shared" si="1"/>
        <v>-720000</v>
      </c>
      <c r="G27" s="28">
        <f t="shared" si="1"/>
        <v>0</v>
      </c>
      <c r="H27" s="28">
        <f t="shared" si="1"/>
        <v>0</v>
      </c>
      <c r="I27" s="28">
        <f t="shared" si="1"/>
        <v>-368000</v>
      </c>
      <c r="J27" s="28">
        <f t="shared" si="1"/>
        <v>-368000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-368000</v>
      </c>
      <c r="X27" s="28">
        <f t="shared" si="1"/>
        <v>-180000</v>
      </c>
      <c r="Y27" s="28">
        <f t="shared" si="1"/>
        <v>-188000</v>
      </c>
      <c r="Z27" s="29">
        <f>+IF(X27&lt;&gt;0,+(Y27/X27)*100,0)</f>
        <v>104.44444444444446</v>
      </c>
      <c r="AA27" s="30">
        <f>SUM(AA21:AA26)</f>
        <v>-720000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-13959683</v>
      </c>
      <c r="D38" s="32">
        <f>+D17+D27+D36</f>
        <v>0</v>
      </c>
      <c r="E38" s="33">
        <f t="shared" si="3"/>
        <v>-29704915</v>
      </c>
      <c r="F38" s="2">
        <f t="shared" si="3"/>
        <v>-29704915</v>
      </c>
      <c r="G38" s="2">
        <f t="shared" si="3"/>
        <v>-2712940</v>
      </c>
      <c r="H38" s="2">
        <f t="shared" si="3"/>
        <v>2601641</v>
      </c>
      <c r="I38" s="2">
        <f t="shared" si="3"/>
        <v>-2076785</v>
      </c>
      <c r="J38" s="2">
        <f t="shared" si="3"/>
        <v>-2188084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-2188084</v>
      </c>
      <c r="X38" s="2">
        <f t="shared" si="3"/>
        <v>-7426230</v>
      </c>
      <c r="Y38" s="2">
        <f t="shared" si="3"/>
        <v>5238146</v>
      </c>
      <c r="Z38" s="34">
        <f>+IF(X38&lt;&gt;0,+(Y38/X38)*100,0)</f>
        <v>-70.53573616761129</v>
      </c>
      <c r="AA38" s="35">
        <f>+AA17+AA27+AA36</f>
        <v>-29704915</v>
      </c>
    </row>
    <row r="39" spans="1:27" x14ac:dyDescent="0.25">
      <c r="A39" s="23" t="s">
        <v>60</v>
      </c>
      <c r="B39" s="17"/>
      <c r="C39" s="32">
        <v>-82753686</v>
      </c>
      <c r="D39" s="32"/>
      <c r="E39" s="33">
        <v>-112325245</v>
      </c>
      <c r="F39" s="2">
        <v>-112325245</v>
      </c>
      <c r="G39" s="2">
        <v>-96693701</v>
      </c>
      <c r="H39" s="2">
        <f>+G40+H60</f>
        <v>-99406641</v>
      </c>
      <c r="I39" s="2">
        <f>+H40+I60</f>
        <v>-96805000</v>
      </c>
      <c r="J39" s="2">
        <f>+G39</f>
        <v>-96693701</v>
      </c>
      <c r="K39" s="2">
        <f>+I40+K60</f>
        <v>-98881785</v>
      </c>
      <c r="L39" s="2">
        <f>+K40+L60</f>
        <v>-98881785</v>
      </c>
      <c r="M39" s="2">
        <f>+L40+M60</f>
        <v>-98881785</v>
      </c>
      <c r="N39" s="2">
        <f>+K39</f>
        <v>-98881785</v>
      </c>
      <c r="O39" s="2">
        <f>+M40+O60</f>
        <v>-98881785</v>
      </c>
      <c r="P39" s="2">
        <f>+O40+P60</f>
        <v>-98881785</v>
      </c>
      <c r="Q39" s="2">
        <f>+P40+Q60</f>
        <v>-98881785</v>
      </c>
      <c r="R39" s="2">
        <f>+O39</f>
        <v>-98881785</v>
      </c>
      <c r="S39" s="2">
        <f>+Q40+S60</f>
        <v>-98881785</v>
      </c>
      <c r="T39" s="2">
        <f>+S40+T60</f>
        <v>-98881785</v>
      </c>
      <c r="U39" s="2">
        <f>+T40+U60</f>
        <v>-98881785</v>
      </c>
      <c r="V39" s="2">
        <f>+S39</f>
        <v>-98881785</v>
      </c>
      <c r="W39" s="2">
        <f>+G39</f>
        <v>-96693701</v>
      </c>
      <c r="X39" s="2">
        <v>-112325245</v>
      </c>
      <c r="Y39" s="2">
        <f>+W39-X39</f>
        <v>15631544</v>
      </c>
      <c r="Z39" s="34">
        <f>+IF(X39&lt;&gt;0,+(Y39/X39)*100,0)</f>
        <v>-13.916323084806093</v>
      </c>
      <c r="AA39" s="35">
        <v>-112325245</v>
      </c>
    </row>
    <row r="40" spans="1:27" x14ac:dyDescent="0.25">
      <c r="A40" s="41" t="s">
        <v>62</v>
      </c>
      <c r="B40" s="42" t="s">
        <v>61</v>
      </c>
      <c r="C40" s="43">
        <f>+C38+C39</f>
        <v>-96713369</v>
      </c>
      <c r="D40" s="43">
        <f t="shared" ref="D40:AA40" si="4">+D38+D39</f>
        <v>0</v>
      </c>
      <c r="E40" s="44">
        <f t="shared" si="4"/>
        <v>-142030160</v>
      </c>
      <c r="F40" s="45">
        <f t="shared" si="4"/>
        <v>-142030160</v>
      </c>
      <c r="G40" s="45">
        <f t="shared" si="4"/>
        <v>-99406641</v>
      </c>
      <c r="H40" s="45">
        <f t="shared" si="4"/>
        <v>-96805000</v>
      </c>
      <c r="I40" s="45">
        <f t="shared" si="4"/>
        <v>-98881785</v>
      </c>
      <c r="J40" s="45">
        <f>+I40</f>
        <v>-98881785</v>
      </c>
      <c r="K40" s="45">
        <f t="shared" si="4"/>
        <v>-98881785</v>
      </c>
      <c r="L40" s="45">
        <f t="shared" si="4"/>
        <v>-98881785</v>
      </c>
      <c r="M40" s="45">
        <f t="shared" si="4"/>
        <v>-98881785</v>
      </c>
      <c r="N40" s="45">
        <f>+M40</f>
        <v>-98881785</v>
      </c>
      <c r="O40" s="45">
        <f t="shared" si="4"/>
        <v>-98881785</v>
      </c>
      <c r="P40" s="45">
        <f t="shared" si="4"/>
        <v>-98881785</v>
      </c>
      <c r="Q40" s="45">
        <f t="shared" si="4"/>
        <v>-98881785</v>
      </c>
      <c r="R40" s="45">
        <f>+Q40</f>
        <v>-98881785</v>
      </c>
      <c r="S40" s="45">
        <f t="shared" si="4"/>
        <v>-98881785</v>
      </c>
      <c r="T40" s="45">
        <f t="shared" si="4"/>
        <v>-98881785</v>
      </c>
      <c r="U40" s="45">
        <f t="shared" si="4"/>
        <v>-98881785</v>
      </c>
      <c r="V40" s="45">
        <f>+U40</f>
        <v>-98881785</v>
      </c>
      <c r="W40" s="45">
        <f>+V40</f>
        <v>-98881785</v>
      </c>
      <c r="X40" s="45">
        <f t="shared" si="4"/>
        <v>-119751475</v>
      </c>
      <c r="Y40" s="45">
        <f t="shared" si="4"/>
        <v>20869690</v>
      </c>
      <c r="Z40" s="46">
        <f>+IF(X40&lt;&gt;0,+(Y40/X40)*100,0)</f>
        <v>-17.427501414909504</v>
      </c>
      <c r="AA40" s="47">
        <f t="shared" si="4"/>
        <v>-142030160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4501824</v>
      </c>
      <c r="G7" s="20">
        <v>378149</v>
      </c>
      <c r="H7" s="20">
        <v>373212</v>
      </c>
      <c r="I7" s="20">
        <v>368990</v>
      </c>
      <c r="J7" s="20">
        <v>1120351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1120351</v>
      </c>
      <c r="X7" s="20">
        <v>1125456</v>
      </c>
      <c r="Y7" s="20">
        <v>-5105</v>
      </c>
      <c r="Z7" s="21">
        <v>-0.4535939210417822</v>
      </c>
      <c r="AA7" s="22">
        <v>4501824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778000</v>
      </c>
      <c r="X9" s="20">
        <v>777750</v>
      </c>
      <c r="Y9" s="20">
        <v>250</v>
      </c>
      <c r="Z9" s="21">
        <v>3.2144005143040819E-2</v>
      </c>
      <c r="AA9" s="22">
        <v>3111000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26807</v>
      </c>
      <c r="D11" s="18"/>
      <c r="E11" s="19"/>
      <c r="F11" s="20"/>
      <c r="G11" s="20">
        <v>6356</v>
      </c>
      <c r="H11" s="20">
        <v>11511</v>
      </c>
      <c r="I11" s="20">
        <v>2568</v>
      </c>
      <c r="J11" s="20">
        <v>20435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20435</v>
      </c>
      <c r="X11" s="20"/>
      <c r="Y11" s="20">
        <v>20435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-39531128</v>
      </c>
      <c r="D14" s="18"/>
      <c r="E14" s="19">
        <v>-36567736</v>
      </c>
      <c r="F14" s="20">
        <v>-36567736</v>
      </c>
      <c r="G14" s="20">
        <v>-1003455</v>
      </c>
      <c r="H14" s="20">
        <v>-1730023</v>
      </c>
      <c r="I14" s="20">
        <v>-1880275</v>
      </c>
      <c r="J14" s="20">
        <v>-4613753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-4613753</v>
      </c>
      <c r="X14" s="20">
        <v>-9141933</v>
      </c>
      <c r="Y14" s="20">
        <v>4528180</v>
      </c>
      <c r="Z14" s="21">
        <v>-49.531975349195847</v>
      </c>
      <c r="AA14" s="22">
        <v>-36567736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-28954912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-2694967</v>
      </c>
      <c r="X17" s="28">
        <f t="shared" si="0"/>
        <v>-7238727</v>
      </c>
      <c r="Y17" s="28">
        <f t="shared" si="0"/>
        <v>4543760</v>
      </c>
      <c r="Z17" s="29">
        <f>+IF(X17&lt;&gt;0,+(Y17/X17)*100,0)</f>
        <v>-62.770152818306315</v>
      </c>
      <c r="AA17" s="30">
        <f>SUM(AA6:AA16)</f>
        <v>-28954912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-10278922</v>
      </c>
      <c r="D26" s="18"/>
      <c r="E26" s="19">
        <v>-5054700</v>
      </c>
      <c r="F26" s="20">
        <v>-5054700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-1263675</v>
      </c>
      <c r="Y26" s="20">
        <v>1263675</v>
      </c>
      <c r="Z26" s="21">
        <v>-100</v>
      </c>
      <c r="AA26" s="22">
        <v>-5054700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-10278922</v>
      </c>
      <c r="D27" s="26">
        <f>SUM(D21:D26)</f>
        <v>0</v>
      </c>
      <c r="E27" s="27">
        <f t="shared" si="1"/>
        <v>-5054700</v>
      </c>
      <c r="F27" s="28">
        <f t="shared" si="1"/>
        <v>-5054700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-1263675</v>
      </c>
      <c r="Y27" s="28">
        <f t="shared" si="1"/>
        <v>1263675</v>
      </c>
      <c r="Z27" s="29">
        <f>+IF(X27&lt;&gt;0,+(Y27/X27)*100,0)</f>
        <v>-100</v>
      </c>
      <c r="AA27" s="30">
        <f>SUM(AA21:AA26)</f>
        <v>-5054700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-43045387</v>
      </c>
      <c r="D38" s="32">
        <f>+D17+D27+D36</f>
        <v>0</v>
      </c>
      <c r="E38" s="33">
        <f t="shared" si="3"/>
        <v>-34009612</v>
      </c>
      <c r="F38" s="2">
        <f t="shared" si="3"/>
        <v>-34009612</v>
      </c>
      <c r="G38" s="2">
        <f t="shared" si="3"/>
        <v>-618950</v>
      </c>
      <c r="H38" s="2">
        <f t="shared" si="3"/>
        <v>-567300</v>
      </c>
      <c r="I38" s="2">
        <f t="shared" si="3"/>
        <v>-1508717</v>
      </c>
      <c r="J38" s="2">
        <f t="shared" si="3"/>
        <v>-2694967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-2694967</v>
      </c>
      <c r="X38" s="2">
        <f t="shared" si="3"/>
        <v>-8502402</v>
      </c>
      <c r="Y38" s="2">
        <f t="shared" si="3"/>
        <v>5807435</v>
      </c>
      <c r="Z38" s="34">
        <f>+IF(X38&lt;&gt;0,+(Y38/X38)*100,0)</f>
        <v>-68.303462950822606</v>
      </c>
      <c r="AA38" s="35">
        <f>+AA17+AA27+AA36</f>
        <v>-34009612</v>
      </c>
    </row>
    <row r="39" spans="1:27" x14ac:dyDescent="0.25">
      <c r="A39" s="23" t="s">
        <v>60</v>
      </c>
      <c r="B39" s="17"/>
      <c r="C39" s="32">
        <v>120757315</v>
      </c>
      <c r="D39" s="32"/>
      <c r="E39" s="33"/>
      <c r="F39" s="2"/>
      <c r="G39" s="2">
        <v>100190197</v>
      </c>
      <c r="H39" s="2">
        <f>+G40+H60</f>
        <v>99571247</v>
      </c>
      <c r="I39" s="2">
        <f>+H40+I60</f>
        <v>99003947</v>
      </c>
      <c r="J39" s="2">
        <f>+G39</f>
        <v>100190197</v>
      </c>
      <c r="K39" s="2">
        <f>+I40+K60</f>
        <v>97495230</v>
      </c>
      <c r="L39" s="2">
        <f>+K40+L60</f>
        <v>97495230</v>
      </c>
      <c r="M39" s="2">
        <f>+L40+M60</f>
        <v>97495230</v>
      </c>
      <c r="N39" s="2">
        <f>+K39</f>
        <v>97495230</v>
      </c>
      <c r="O39" s="2">
        <f>+M40+O60</f>
        <v>97495230</v>
      </c>
      <c r="P39" s="2">
        <f>+O40+P60</f>
        <v>97495230</v>
      </c>
      <c r="Q39" s="2">
        <f>+P40+Q60</f>
        <v>97495230</v>
      </c>
      <c r="R39" s="2">
        <f>+O39</f>
        <v>97495230</v>
      </c>
      <c r="S39" s="2">
        <f>+Q40+S60</f>
        <v>97495230</v>
      </c>
      <c r="T39" s="2">
        <f>+S40+T60</f>
        <v>97495230</v>
      </c>
      <c r="U39" s="2">
        <f>+T40+U60</f>
        <v>97495230</v>
      </c>
      <c r="V39" s="2">
        <f>+S39</f>
        <v>97495230</v>
      </c>
      <c r="W39" s="2">
        <f>+G39</f>
        <v>100190197</v>
      </c>
      <c r="X39" s="2"/>
      <c r="Y39" s="2">
        <f>+W39-X39</f>
        <v>100190197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77711928</v>
      </c>
      <c r="D40" s="43">
        <f t="shared" ref="D40:AA40" si="4">+D38+D39</f>
        <v>0</v>
      </c>
      <c r="E40" s="44">
        <f t="shared" si="4"/>
        <v>-34009612</v>
      </c>
      <c r="F40" s="45">
        <f t="shared" si="4"/>
        <v>-34009612</v>
      </c>
      <c r="G40" s="45">
        <f t="shared" si="4"/>
        <v>99571247</v>
      </c>
      <c r="H40" s="45">
        <f t="shared" si="4"/>
        <v>99003947</v>
      </c>
      <c r="I40" s="45">
        <f t="shared" si="4"/>
        <v>97495230</v>
      </c>
      <c r="J40" s="45">
        <f>+I40</f>
        <v>97495230</v>
      </c>
      <c r="K40" s="45">
        <f t="shared" si="4"/>
        <v>97495230</v>
      </c>
      <c r="L40" s="45">
        <f t="shared" si="4"/>
        <v>97495230</v>
      </c>
      <c r="M40" s="45">
        <f t="shared" si="4"/>
        <v>97495230</v>
      </c>
      <c r="N40" s="45">
        <f>+M40</f>
        <v>97495230</v>
      </c>
      <c r="O40" s="45">
        <f t="shared" si="4"/>
        <v>97495230</v>
      </c>
      <c r="P40" s="45">
        <f t="shared" si="4"/>
        <v>97495230</v>
      </c>
      <c r="Q40" s="45">
        <f t="shared" si="4"/>
        <v>97495230</v>
      </c>
      <c r="R40" s="45">
        <f>+Q40</f>
        <v>97495230</v>
      </c>
      <c r="S40" s="45">
        <f t="shared" si="4"/>
        <v>97495230</v>
      </c>
      <c r="T40" s="45">
        <f t="shared" si="4"/>
        <v>97495230</v>
      </c>
      <c r="U40" s="45">
        <f t="shared" si="4"/>
        <v>97495230</v>
      </c>
      <c r="V40" s="45">
        <f>+U40</f>
        <v>97495230</v>
      </c>
      <c r="W40" s="45">
        <f>+V40</f>
        <v>97495230</v>
      </c>
      <c r="X40" s="45">
        <f t="shared" si="4"/>
        <v>-8502402</v>
      </c>
      <c r="Y40" s="45">
        <f t="shared" si="4"/>
        <v>105997632</v>
      </c>
      <c r="Z40" s="46">
        <f>+IF(X40&lt;&gt;0,+(Y40/X40)*100,0)</f>
        <v>-1246.6786679811187</v>
      </c>
      <c r="AA40" s="47">
        <f t="shared" si="4"/>
        <v>-34009612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29754</v>
      </c>
      <c r="Y7" s="20">
        <v>-29754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</v>
      </c>
      <c r="Y9" s="20">
        <v>-249999</v>
      </c>
      <c r="Z9" s="21">
        <v>-100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-10323193</v>
      </c>
      <c r="F14" s="20">
        <v>-10323193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-2580798</v>
      </c>
      <c r="Y14" s="20">
        <v>2580798</v>
      </c>
      <c r="Z14" s="21">
        <v>-100</v>
      </c>
      <c r="AA14" s="22">
        <v>-10323193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-9204177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-2301045</v>
      </c>
      <c r="Y17" s="28">
        <f t="shared" si="0"/>
        <v>2301045</v>
      </c>
      <c r="Z17" s="29">
        <f>+IF(X17&lt;&gt;0,+(Y17/X17)*100,0)</f>
        <v>-100</v>
      </c>
      <c r="AA17" s="30">
        <f>SUM(AA6:AA16)</f>
        <v>-9204177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-3500000</v>
      </c>
      <c r="F26" s="20">
        <v>-3500000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-875001</v>
      </c>
      <c r="Y26" s="20">
        <v>875001</v>
      </c>
      <c r="Z26" s="21">
        <v>-100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-875001</v>
      </c>
      <c r="Y27" s="28">
        <f t="shared" si="1"/>
        <v>875001</v>
      </c>
      <c r="Z27" s="29">
        <f>+IF(X27&lt;&gt;0,+(Y27/X27)*100,0)</f>
        <v>-100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-12704177</v>
      </c>
      <c r="F38" s="2">
        <f t="shared" si="3"/>
        <v>-12704177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-3176046</v>
      </c>
      <c r="Y38" s="2">
        <f t="shared" si="3"/>
        <v>3176046</v>
      </c>
      <c r="Z38" s="34">
        <f>+IF(X38&lt;&gt;0,+(Y38/X38)*100,0)</f>
        <v>-100</v>
      </c>
      <c r="AA38" s="35">
        <f>+AA17+AA27+AA36</f>
        <v>-12704177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-12704177</v>
      </c>
      <c r="F40" s="45">
        <f t="shared" si="4"/>
        <v>-12704177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-3176046</v>
      </c>
      <c r="Y40" s="45">
        <f t="shared" si="4"/>
        <v>3176046</v>
      </c>
      <c r="Z40" s="46">
        <f>+IF(X40&lt;&gt;0,+(Y40/X40)*100,0)</f>
        <v>-100</v>
      </c>
      <c r="AA40" s="47">
        <f t="shared" si="4"/>
        <v>-12704177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159344568</v>
      </c>
      <c r="D7" s="18"/>
      <c r="E7" s="19">
        <v>470146044</v>
      </c>
      <c r="F7" s="20">
        <v>470146044</v>
      </c>
      <c r="G7" s="20">
        <v>13727642</v>
      </c>
      <c r="H7" s="20">
        <v>14913422</v>
      </c>
      <c r="I7" s="20">
        <v>14874454</v>
      </c>
      <c r="J7" s="20">
        <v>43515518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43515518</v>
      </c>
      <c r="X7" s="20">
        <v>117536524</v>
      </c>
      <c r="Y7" s="20">
        <v>-74021006</v>
      </c>
      <c r="Z7" s="21">
        <v>-62.97702491184782</v>
      </c>
      <c r="AA7" s="22">
        <v>470146044</v>
      </c>
    </row>
    <row r="8" spans="1:27" x14ac:dyDescent="0.25">
      <c r="A8" s="23" t="s">
        <v>36</v>
      </c>
      <c r="B8" s="17" t="s">
        <v>32</v>
      </c>
      <c r="C8" s="18">
        <v>10866541</v>
      </c>
      <c r="D8" s="18"/>
      <c r="E8" s="19">
        <v>-24903918</v>
      </c>
      <c r="F8" s="20">
        <v>-24903918</v>
      </c>
      <c r="G8" s="20">
        <v>1281960</v>
      </c>
      <c r="H8" s="20">
        <v>1124839</v>
      </c>
      <c r="I8" s="20">
        <v>1207451</v>
      </c>
      <c r="J8" s="20">
        <v>3614250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3614250</v>
      </c>
      <c r="X8" s="20">
        <v>-6247083</v>
      </c>
      <c r="Y8" s="20">
        <v>9861333</v>
      </c>
      <c r="Z8" s="21">
        <v>-157.85500208657385</v>
      </c>
      <c r="AA8" s="22">
        <v>-24903918</v>
      </c>
    </row>
    <row r="9" spans="1:27" x14ac:dyDescent="0.25">
      <c r="A9" s="23" t="s">
        <v>37</v>
      </c>
      <c r="B9" s="17" t="s">
        <v>6</v>
      </c>
      <c r="C9" s="18">
        <v>85412145</v>
      </c>
      <c r="D9" s="18"/>
      <c r="E9" s="19">
        <v>132252220</v>
      </c>
      <c r="F9" s="20">
        <v>132252220</v>
      </c>
      <c r="G9" s="20">
        <v>25383099</v>
      </c>
      <c r="H9" s="20">
        <v>13603074</v>
      </c>
      <c r="I9" s="20">
        <v>520</v>
      </c>
      <c r="J9" s="20">
        <v>38986693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38986693</v>
      </c>
      <c r="X9" s="20">
        <v>34176700</v>
      </c>
      <c r="Y9" s="20">
        <v>4809993</v>
      </c>
      <c r="Z9" s="21">
        <v>14.073895373163589</v>
      </c>
      <c r="AA9" s="22">
        <v>132252220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14306000</v>
      </c>
      <c r="X10" s="20">
        <v>174999</v>
      </c>
      <c r="Y10" s="20">
        <v>14131001</v>
      </c>
      <c r="Z10" s="21">
        <v>8074.903856593467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-210204</v>
      </c>
      <c r="D11" s="18"/>
      <c r="E11" s="19">
        <v>12432300</v>
      </c>
      <c r="F11" s="20">
        <v>12432300</v>
      </c>
      <c r="G11" s="20">
        <v>14014</v>
      </c>
      <c r="H11" s="20">
        <v>16225</v>
      </c>
      <c r="I11" s="20">
        <v>4897</v>
      </c>
      <c r="J11" s="20">
        <v>35136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35136</v>
      </c>
      <c r="X11" s="20">
        <v>3108075</v>
      </c>
      <c r="Y11" s="20">
        <v>-3072939</v>
      </c>
      <c r="Z11" s="21">
        <v>-98.869525349291763</v>
      </c>
      <c r="AA11" s="22">
        <v>12432300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-145040636</v>
      </c>
      <c r="D14" s="18"/>
      <c r="E14" s="19">
        <v>-947169563</v>
      </c>
      <c r="F14" s="20">
        <v>-947443761</v>
      </c>
      <c r="G14" s="20">
        <v>-19782381</v>
      </c>
      <c r="H14" s="20">
        <v>-17786853</v>
      </c>
      <c r="I14" s="20">
        <v>-19398839</v>
      </c>
      <c r="J14" s="20">
        <v>-56968073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-56968073</v>
      </c>
      <c r="X14" s="20">
        <v>-236831758</v>
      </c>
      <c r="Y14" s="20">
        <v>179863685</v>
      </c>
      <c r="Z14" s="21">
        <v>-75.945762730013598</v>
      </c>
      <c r="AA14" s="22">
        <v>-947443761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-272994</v>
      </c>
      <c r="Y15" s="20">
        <v>272994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-13408112</v>
      </c>
      <c r="F16" s="20">
        <v>-13408112</v>
      </c>
      <c r="G16" s="20">
        <v>-13250</v>
      </c>
      <c r="H16" s="20">
        <v>-22500</v>
      </c>
      <c r="I16" s="20">
        <v>-41500</v>
      </c>
      <c r="J16" s="20">
        <v>-77250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-77250</v>
      </c>
      <c r="X16" s="20">
        <v>-3352032</v>
      </c>
      <c r="Y16" s="20">
        <v>3274782</v>
      </c>
      <c r="Z16" s="21">
        <v>-97.695427728613566</v>
      </c>
      <c r="AA16" s="22">
        <v>-13408112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109682871</v>
      </c>
      <c r="D17" s="26">
        <f>SUM(D6:D16)</f>
        <v>0</v>
      </c>
      <c r="E17" s="27">
        <f t="shared" si="0"/>
        <v>-371043009</v>
      </c>
      <c r="F17" s="28">
        <f t="shared" si="0"/>
        <v>-371317207</v>
      </c>
      <c r="G17" s="28">
        <f t="shared" si="0"/>
        <v>27809084</v>
      </c>
      <c r="H17" s="28">
        <f t="shared" si="0"/>
        <v>11848207</v>
      </c>
      <c r="I17" s="28">
        <f t="shared" si="0"/>
        <v>3754983</v>
      </c>
      <c r="J17" s="28">
        <f t="shared" si="0"/>
        <v>43412274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43412274</v>
      </c>
      <c r="X17" s="28">
        <f t="shared" si="0"/>
        <v>-91707569</v>
      </c>
      <c r="Y17" s="28">
        <f t="shared" si="0"/>
        <v>135119843</v>
      </c>
      <c r="Z17" s="29">
        <f>+IF(X17&lt;&gt;0,+(Y17/X17)*100,0)</f>
        <v>-147.33772192783783</v>
      </c>
      <c r="AA17" s="30">
        <f>SUM(AA6:AA16)</f>
        <v>-371317207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3999999</v>
      </c>
      <c r="Y23" s="36">
        <v>-3999999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-30405592</v>
      </c>
      <c r="D26" s="18"/>
      <c r="E26" s="19">
        <v>-44168255</v>
      </c>
      <c r="F26" s="20">
        <v>-43537947</v>
      </c>
      <c r="G26" s="20">
        <v>-3359589</v>
      </c>
      <c r="H26" s="20">
        <v>-1560555</v>
      </c>
      <c r="I26" s="20">
        <v>-1056115</v>
      </c>
      <c r="J26" s="20">
        <v>-5976259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-5976259</v>
      </c>
      <c r="X26" s="20">
        <v>-10719183</v>
      </c>
      <c r="Y26" s="20">
        <v>4742924</v>
      </c>
      <c r="Z26" s="21">
        <v>-44.247066217639905</v>
      </c>
      <c r="AA26" s="22">
        <v>-43537947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-30405592</v>
      </c>
      <c r="D27" s="26">
        <f>SUM(D21:D26)</f>
        <v>0</v>
      </c>
      <c r="E27" s="27">
        <f t="shared" si="1"/>
        <v>-28168255</v>
      </c>
      <c r="F27" s="28">
        <f t="shared" si="1"/>
        <v>-27537947</v>
      </c>
      <c r="G27" s="28">
        <f t="shared" si="1"/>
        <v>-3359589</v>
      </c>
      <c r="H27" s="28">
        <f t="shared" si="1"/>
        <v>-1560555</v>
      </c>
      <c r="I27" s="28">
        <f t="shared" si="1"/>
        <v>-1056115</v>
      </c>
      <c r="J27" s="28">
        <f t="shared" si="1"/>
        <v>-5976259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-5976259</v>
      </c>
      <c r="X27" s="28">
        <f t="shared" si="1"/>
        <v>-6719184</v>
      </c>
      <c r="Y27" s="28">
        <f t="shared" si="1"/>
        <v>742925</v>
      </c>
      <c r="Z27" s="29">
        <f>+IF(X27&lt;&gt;0,+(Y27/X27)*100,0)</f>
        <v>-11.056774155909407</v>
      </c>
      <c r="AA27" s="30">
        <f>SUM(AA21:AA26)</f>
        <v>-27537947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-857</v>
      </c>
      <c r="X33" s="36"/>
      <c r="Y33" s="20">
        <v>-857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-857</v>
      </c>
      <c r="X36" s="28">
        <f t="shared" si="2"/>
        <v>0</v>
      </c>
      <c r="Y36" s="28">
        <f t="shared" si="2"/>
        <v>-857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79274319</v>
      </c>
      <c r="D38" s="32">
        <f>+D17+D27+D36</f>
        <v>0</v>
      </c>
      <c r="E38" s="33">
        <f t="shared" si="3"/>
        <v>-399211264</v>
      </c>
      <c r="F38" s="2">
        <f t="shared" si="3"/>
        <v>-398855154</v>
      </c>
      <c r="G38" s="2">
        <f t="shared" si="3"/>
        <v>24449116</v>
      </c>
      <c r="H38" s="2">
        <f t="shared" si="3"/>
        <v>10287334</v>
      </c>
      <c r="I38" s="2">
        <f t="shared" si="3"/>
        <v>2698708</v>
      </c>
      <c r="J38" s="2">
        <f t="shared" si="3"/>
        <v>37435158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37435158</v>
      </c>
      <c r="X38" s="2">
        <f t="shared" si="3"/>
        <v>-98426753</v>
      </c>
      <c r="Y38" s="2">
        <f t="shared" si="3"/>
        <v>135861911</v>
      </c>
      <c r="Z38" s="34">
        <f>+IF(X38&lt;&gt;0,+(Y38/X38)*100,0)</f>
        <v>-138.03351919980537</v>
      </c>
      <c r="AA38" s="35">
        <f>+AA17+AA27+AA36</f>
        <v>-398855154</v>
      </c>
    </row>
    <row r="39" spans="1:27" x14ac:dyDescent="0.25">
      <c r="A39" s="23" t="s">
        <v>60</v>
      </c>
      <c r="B39" s="17"/>
      <c r="C39" s="32">
        <v>189804158</v>
      </c>
      <c r="D39" s="32"/>
      <c r="E39" s="33">
        <v>57835685</v>
      </c>
      <c r="F39" s="2">
        <v>57835685</v>
      </c>
      <c r="G39" s="2">
        <v>231217177</v>
      </c>
      <c r="H39" s="2">
        <f>+G40+H60</f>
        <v>255666297</v>
      </c>
      <c r="I39" s="2">
        <f>+H40+I60</f>
        <v>265953631</v>
      </c>
      <c r="J39" s="2">
        <f>+G39</f>
        <v>231217177</v>
      </c>
      <c r="K39" s="2">
        <f>+I40+K60</f>
        <v>268652339</v>
      </c>
      <c r="L39" s="2">
        <f>+K40+L60</f>
        <v>268652339</v>
      </c>
      <c r="M39" s="2">
        <f>+L40+M60</f>
        <v>268652339</v>
      </c>
      <c r="N39" s="2">
        <f>+K39</f>
        <v>268652339</v>
      </c>
      <c r="O39" s="2">
        <f>+M40+O60</f>
        <v>268652339</v>
      </c>
      <c r="P39" s="2">
        <f>+O40+P60</f>
        <v>268652339</v>
      </c>
      <c r="Q39" s="2">
        <f>+P40+Q60</f>
        <v>268652339</v>
      </c>
      <c r="R39" s="2">
        <f>+O39</f>
        <v>268652339</v>
      </c>
      <c r="S39" s="2">
        <f>+Q40+S60</f>
        <v>268652339</v>
      </c>
      <c r="T39" s="2">
        <f>+S40+T60</f>
        <v>268652339</v>
      </c>
      <c r="U39" s="2">
        <f>+T40+U60</f>
        <v>268652339</v>
      </c>
      <c r="V39" s="2">
        <f>+S39</f>
        <v>268652339</v>
      </c>
      <c r="W39" s="2">
        <f>+G39</f>
        <v>231217177</v>
      </c>
      <c r="X39" s="2">
        <v>57835630</v>
      </c>
      <c r="Y39" s="2">
        <f>+W39-X39</f>
        <v>173381547</v>
      </c>
      <c r="Z39" s="34">
        <f>+IF(X39&lt;&gt;0,+(Y39/X39)*100,0)</f>
        <v>299.78327719435237</v>
      </c>
      <c r="AA39" s="35">
        <v>57835685</v>
      </c>
    </row>
    <row r="40" spans="1:27" x14ac:dyDescent="0.25">
      <c r="A40" s="41" t="s">
        <v>62</v>
      </c>
      <c r="B40" s="42" t="s">
        <v>61</v>
      </c>
      <c r="C40" s="43">
        <f>+C38+C39</f>
        <v>269078477</v>
      </c>
      <c r="D40" s="43">
        <f t="shared" ref="D40:AA40" si="4">+D38+D39</f>
        <v>0</v>
      </c>
      <c r="E40" s="44">
        <f t="shared" si="4"/>
        <v>-341375579</v>
      </c>
      <c r="F40" s="45">
        <f t="shared" si="4"/>
        <v>-341019469</v>
      </c>
      <c r="G40" s="45">
        <f t="shared" si="4"/>
        <v>255666293</v>
      </c>
      <c r="H40" s="45">
        <f t="shared" si="4"/>
        <v>265953631</v>
      </c>
      <c r="I40" s="45">
        <f t="shared" si="4"/>
        <v>268652339</v>
      </c>
      <c r="J40" s="45">
        <f>+I40</f>
        <v>268652339</v>
      </c>
      <c r="K40" s="45">
        <f t="shared" si="4"/>
        <v>268652339</v>
      </c>
      <c r="L40" s="45">
        <f t="shared" si="4"/>
        <v>268652339</v>
      </c>
      <c r="M40" s="45">
        <f t="shared" si="4"/>
        <v>268652339</v>
      </c>
      <c r="N40" s="45">
        <f>+M40</f>
        <v>268652339</v>
      </c>
      <c r="O40" s="45">
        <f t="shared" si="4"/>
        <v>268652339</v>
      </c>
      <c r="P40" s="45">
        <f t="shared" si="4"/>
        <v>268652339</v>
      </c>
      <c r="Q40" s="45">
        <f t="shared" si="4"/>
        <v>268652339</v>
      </c>
      <c r="R40" s="45">
        <f>+Q40</f>
        <v>268652339</v>
      </c>
      <c r="S40" s="45">
        <f t="shared" si="4"/>
        <v>268652339</v>
      </c>
      <c r="T40" s="45">
        <f t="shared" si="4"/>
        <v>268652339</v>
      </c>
      <c r="U40" s="45">
        <f t="shared" si="4"/>
        <v>268652339</v>
      </c>
      <c r="V40" s="45">
        <f>+U40</f>
        <v>268652339</v>
      </c>
      <c r="W40" s="45">
        <f>+V40</f>
        <v>268652339</v>
      </c>
      <c r="X40" s="45">
        <f t="shared" si="4"/>
        <v>-40591123</v>
      </c>
      <c r="Y40" s="45">
        <f t="shared" si="4"/>
        <v>309243458</v>
      </c>
      <c r="Z40" s="46">
        <f>+IF(X40&lt;&gt;0,+(Y40/X40)*100,0)</f>
        <v>-761.84996901908823</v>
      </c>
      <c r="AA40" s="47">
        <f t="shared" si="4"/>
        <v>-341019469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231217177</v>
      </c>
      <c r="H60">
        <v>4</v>
      </c>
      <c r="J60">
        <v>231217177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B0F009-43B3-41A3-BAF7-D3C29116453A}"/>
</file>

<file path=customXml/itemProps2.xml><?xml version="1.0" encoding="utf-8"?>
<ds:datastoreItem xmlns:ds="http://schemas.openxmlformats.org/officeDocument/2006/customXml" ds:itemID="{E653E2FA-6DD0-419C-ACDF-BEB2E67ACC44}"/>
</file>

<file path=customXml/itemProps3.xml><?xml version="1.0" encoding="utf-8"?>
<ds:datastoreItem xmlns:ds="http://schemas.openxmlformats.org/officeDocument/2006/customXml" ds:itemID="{447EA8EF-6696-4784-A4B8-EAB93F2227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2025-11-11T14:14:38Z</dcterms:created>
  <dcterms:modified xsi:type="dcterms:W3CDTF">2025-11-11T14:15:23Z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